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320" windowHeight="11760" activeTab="2"/>
  </bookViews>
  <sheets>
    <sheet name="Місцевий бюджет " sheetId="4" r:id="rId1"/>
    <sheet name="Кошти НСЗУ" sheetId="5" r:id="rId2"/>
    <sheet name="Платні послуги" sheetId="6" r:id="rId3"/>
  </sheets>
  <definedNames>
    <definedName name="_xlnm.Print_Area" localSheetId="1">'Кошти НСЗУ'!$A$1:$AE$61</definedName>
    <definedName name="_xlnm.Print_Area" localSheetId="0">'Місцевий бюджет '!$A$1:$AE$61</definedName>
  </definedNames>
  <calcPr calcId="144525"/>
</workbook>
</file>

<file path=xl/calcChain.xml><?xml version="1.0" encoding="utf-8"?>
<calcChain xmlns="http://schemas.openxmlformats.org/spreadsheetml/2006/main">
  <c r="F11" i="5" l="1"/>
  <c r="K28" i="5"/>
  <c r="D9" i="4" l="1"/>
  <c r="C35" i="5"/>
  <c r="D56" i="5"/>
  <c r="E56" i="5" s="1"/>
  <c r="C56" i="5"/>
  <c r="D55" i="5"/>
  <c r="D53" i="5" s="1"/>
  <c r="E55" i="5"/>
  <c r="C55" i="5"/>
  <c r="D54" i="5"/>
  <c r="C54" i="5"/>
  <c r="C53" i="5" s="1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D52" i="5"/>
  <c r="C52" i="5"/>
  <c r="C50" i="5" s="1"/>
  <c r="E52" i="5"/>
  <c r="D51" i="5"/>
  <c r="C51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D49" i="5"/>
  <c r="E49" i="5" s="1"/>
  <c r="C49" i="5"/>
  <c r="D48" i="5"/>
  <c r="C48" i="5"/>
  <c r="E48" i="5"/>
  <c r="D47" i="5"/>
  <c r="C47" i="5"/>
  <c r="E47" i="5"/>
  <c r="AC45" i="5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D45" i="5" s="1"/>
  <c r="E45" i="5" s="1"/>
  <c r="F45" i="5"/>
  <c r="C45" i="5"/>
  <c r="D44" i="5"/>
  <c r="E44" i="5"/>
  <c r="C44" i="5"/>
  <c r="D43" i="5"/>
  <c r="C43" i="5"/>
  <c r="E43" i="5"/>
  <c r="D42" i="5"/>
  <c r="C42" i="5"/>
  <c r="E42" i="5"/>
  <c r="D41" i="5"/>
  <c r="E41" i="5" s="1"/>
  <c r="C41" i="5"/>
  <c r="D40" i="5"/>
  <c r="E40" i="5"/>
  <c r="C40" i="5"/>
  <c r="AC38" i="5"/>
  <c r="AB38" i="5"/>
  <c r="AA38" i="5"/>
  <c r="AA57" i="5" s="1"/>
  <c r="Z38" i="5"/>
  <c r="Y38" i="5"/>
  <c r="X38" i="5"/>
  <c r="X57" i="5" s="1"/>
  <c r="W38" i="5"/>
  <c r="W57" i="5" s="1"/>
  <c r="V38" i="5"/>
  <c r="U38" i="5"/>
  <c r="T38" i="5"/>
  <c r="S38" i="5"/>
  <c r="S57" i="5" s="1"/>
  <c r="R38" i="5"/>
  <c r="Q38" i="5"/>
  <c r="P38" i="5"/>
  <c r="O38" i="5"/>
  <c r="N38" i="5"/>
  <c r="M38" i="5"/>
  <c r="L38" i="5"/>
  <c r="K38" i="5"/>
  <c r="K57" i="5" s="1"/>
  <c r="J38" i="5"/>
  <c r="I38" i="5"/>
  <c r="H38" i="5"/>
  <c r="H57" i="5" s="1"/>
  <c r="G38" i="5"/>
  <c r="D38" i="5" s="1"/>
  <c r="E38" i="5" s="1"/>
  <c r="F38" i="5"/>
  <c r="D37" i="5"/>
  <c r="E37" i="5" s="1"/>
  <c r="C37" i="5"/>
  <c r="D36" i="5"/>
  <c r="C36" i="5"/>
  <c r="E36" i="5" s="1"/>
  <c r="D35" i="5"/>
  <c r="E35" i="5" s="1"/>
  <c r="D34" i="5"/>
  <c r="C34" i="5"/>
  <c r="E34" i="5" s="1"/>
  <c r="D33" i="5"/>
  <c r="E33" i="5" s="1"/>
  <c r="C33" i="5"/>
  <c r="D32" i="5"/>
  <c r="C32" i="5"/>
  <c r="E32" i="5" s="1"/>
  <c r="D31" i="5"/>
  <c r="E31" i="5" s="1"/>
  <c r="C31" i="5"/>
  <c r="D30" i="5"/>
  <c r="E30" i="5" s="1"/>
  <c r="C30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J28" i="5"/>
  <c r="J57" i="5" s="1"/>
  <c r="I28" i="5"/>
  <c r="H28" i="5"/>
  <c r="C28" i="5" s="1"/>
  <c r="G28" i="5"/>
  <c r="D28" i="5" s="1"/>
  <c r="F28" i="5"/>
  <c r="D27" i="5"/>
  <c r="C27" i="5"/>
  <c r="E27" i="5"/>
  <c r="D26" i="5"/>
  <c r="C26" i="5"/>
  <c r="E26" i="5"/>
  <c r="D25" i="5"/>
  <c r="E25" i="5" s="1"/>
  <c r="C25" i="5"/>
  <c r="D24" i="5"/>
  <c r="C24" i="5"/>
  <c r="D23" i="5"/>
  <c r="C23" i="5"/>
  <c r="E23" i="5" s="1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F57" i="5" s="1"/>
  <c r="D20" i="5"/>
  <c r="E20" i="5" s="1"/>
  <c r="C20" i="5"/>
  <c r="D19" i="5"/>
  <c r="C19" i="5"/>
  <c r="E19" i="5" s="1"/>
  <c r="D18" i="5"/>
  <c r="C18" i="5"/>
  <c r="E18" i="5" s="1"/>
  <c r="D17" i="5"/>
  <c r="C17" i="5"/>
  <c r="E17" i="5" s="1"/>
  <c r="D16" i="5"/>
  <c r="C16" i="5"/>
  <c r="E16" i="5"/>
  <c r="D15" i="5"/>
  <c r="E15" i="5" s="1"/>
  <c r="C15" i="5"/>
  <c r="D14" i="5"/>
  <c r="C14" i="5"/>
  <c r="E14" i="5" s="1"/>
  <c r="D13" i="5"/>
  <c r="C13" i="5"/>
  <c r="AC11" i="5"/>
  <c r="AB11" i="5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D11" i="5" s="1"/>
  <c r="D10" i="5"/>
  <c r="C10" i="5"/>
  <c r="D9" i="5"/>
  <c r="E9" i="5" s="1"/>
  <c r="C9" i="5"/>
  <c r="G53" i="4"/>
  <c r="H53" i="4"/>
  <c r="I53" i="4"/>
  <c r="J53" i="4"/>
  <c r="K53" i="4"/>
  <c r="L53" i="4"/>
  <c r="M53" i="4"/>
  <c r="N53" i="4"/>
  <c r="O53" i="4"/>
  <c r="P53" i="4"/>
  <c r="Q53" i="4"/>
  <c r="R53" i="4"/>
  <c r="S53" i="4"/>
  <c r="T53" i="4"/>
  <c r="U53" i="4"/>
  <c r="V53" i="4"/>
  <c r="W53" i="4"/>
  <c r="X53" i="4"/>
  <c r="Y53" i="4"/>
  <c r="Z53" i="4"/>
  <c r="AA53" i="4"/>
  <c r="AB53" i="4"/>
  <c r="AC53" i="4"/>
  <c r="F53" i="4"/>
  <c r="AC50" i="4"/>
  <c r="G50" i="4"/>
  <c r="H50" i="4"/>
  <c r="I50" i="4"/>
  <c r="J50" i="4"/>
  <c r="K50" i="4"/>
  <c r="L50" i="4"/>
  <c r="M50" i="4"/>
  <c r="N50" i="4"/>
  <c r="O50" i="4"/>
  <c r="P50" i="4"/>
  <c r="Q50" i="4"/>
  <c r="R50" i="4"/>
  <c r="S50" i="4"/>
  <c r="T50" i="4"/>
  <c r="U50" i="4"/>
  <c r="V50" i="4"/>
  <c r="W50" i="4"/>
  <c r="X50" i="4"/>
  <c r="Y50" i="4"/>
  <c r="Z50" i="4"/>
  <c r="AA50" i="4"/>
  <c r="AB50" i="4"/>
  <c r="F50" i="4"/>
  <c r="C56" i="4"/>
  <c r="D56" i="4"/>
  <c r="E56" i="4"/>
  <c r="D55" i="4"/>
  <c r="C55" i="4"/>
  <c r="E55" i="4"/>
  <c r="D54" i="4"/>
  <c r="E54" i="4" s="1"/>
  <c r="C54" i="4"/>
  <c r="C53" i="4"/>
  <c r="D52" i="4"/>
  <c r="C52" i="4"/>
  <c r="D51" i="4"/>
  <c r="C51" i="4"/>
  <c r="E51" i="4" s="1"/>
  <c r="C47" i="4"/>
  <c r="C48" i="4"/>
  <c r="D48" i="4"/>
  <c r="E48" i="4" s="1"/>
  <c r="U11" i="4"/>
  <c r="N11" i="4"/>
  <c r="C9" i="4"/>
  <c r="C10" i="4"/>
  <c r="D10" i="4"/>
  <c r="E10" i="4" s="1"/>
  <c r="C13" i="4"/>
  <c r="E13" i="4" s="1"/>
  <c r="D13" i="4"/>
  <c r="D40" i="4"/>
  <c r="D27" i="4"/>
  <c r="C27" i="4"/>
  <c r="D49" i="4"/>
  <c r="D44" i="4"/>
  <c r="C44" i="4"/>
  <c r="E44" i="4" s="1"/>
  <c r="C37" i="4"/>
  <c r="D37" i="4"/>
  <c r="E37" i="4"/>
  <c r="C36" i="4"/>
  <c r="F28" i="4"/>
  <c r="D47" i="4"/>
  <c r="C41" i="4"/>
  <c r="D41" i="4"/>
  <c r="C42" i="4"/>
  <c r="D42" i="4"/>
  <c r="C43" i="4"/>
  <c r="D43" i="4"/>
  <c r="E43" i="4" s="1"/>
  <c r="C40" i="4"/>
  <c r="E40" i="4" s="1"/>
  <c r="C31" i="4"/>
  <c r="D31" i="4"/>
  <c r="E31" i="4" s="1"/>
  <c r="C32" i="4"/>
  <c r="D32" i="4"/>
  <c r="E32" i="4" s="1"/>
  <c r="C33" i="4"/>
  <c r="D33" i="4"/>
  <c r="E33" i="4" s="1"/>
  <c r="C34" i="4"/>
  <c r="D34" i="4"/>
  <c r="E34" i="4" s="1"/>
  <c r="C35" i="4"/>
  <c r="D35" i="4"/>
  <c r="E35" i="4" s="1"/>
  <c r="D36" i="4"/>
  <c r="D30" i="4"/>
  <c r="C30" i="4"/>
  <c r="E30" i="4" s="1"/>
  <c r="C24" i="4"/>
  <c r="D24" i="4"/>
  <c r="C25" i="4"/>
  <c r="D25" i="4"/>
  <c r="C26" i="4"/>
  <c r="D26" i="4"/>
  <c r="D23" i="4"/>
  <c r="E23" i="4" s="1"/>
  <c r="C23" i="4"/>
  <c r="C14" i="4"/>
  <c r="D14" i="4"/>
  <c r="E14" i="4" s="1"/>
  <c r="C15" i="4"/>
  <c r="D15" i="4"/>
  <c r="E15" i="4" s="1"/>
  <c r="C16" i="4"/>
  <c r="D16" i="4"/>
  <c r="C17" i="4"/>
  <c r="D17" i="4"/>
  <c r="C18" i="4"/>
  <c r="D18" i="4"/>
  <c r="E18" i="4" s="1"/>
  <c r="C19" i="4"/>
  <c r="C20" i="4"/>
  <c r="D20" i="4"/>
  <c r="E20" i="4"/>
  <c r="AC45" i="4"/>
  <c r="AB45" i="4"/>
  <c r="AA45" i="4"/>
  <c r="Z45" i="4"/>
  <c r="Y45" i="4"/>
  <c r="X45" i="4"/>
  <c r="AC38" i="4"/>
  <c r="AB38" i="4"/>
  <c r="AA38" i="4"/>
  <c r="Z38" i="4"/>
  <c r="Y38" i="4"/>
  <c r="X38" i="4"/>
  <c r="AC28" i="4"/>
  <c r="AB28" i="4"/>
  <c r="AA28" i="4"/>
  <c r="Z28" i="4"/>
  <c r="Y28" i="4"/>
  <c r="X28" i="4"/>
  <c r="AC21" i="4"/>
  <c r="AC57" i="4" s="1"/>
  <c r="AB21" i="4"/>
  <c r="AA21" i="4"/>
  <c r="Z21" i="4"/>
  <c r="Y21" i="4"/>
  <c r="X21" i="4"/>
  <c r="X57" i="4" s="1"/>
  <c r="AC11" i="4"/>
  <c r="AB11" i="4"/>
  <c r="AA11" i="4"/>
  <c r="Z11" i="4"/>
  <c r="Y11" i="4"/>
  <c r="X11" i="4"/>
  <c r="C49" i="4"/>
  <c r="E49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C45" i="4" s="1"/>
  <c r="G45" i="4"/>
  <c r="F45" i="4"/>
  <c r="W38" i="4"/>
  <c r="V38" i="4"/>
  <c r="V57" i="4" s="1"/>
  <c r="U38" i="4"/>
  <c r="T38" i="4"/>
  <c r="S38" i="4"/>
  <c r="R38" i="4"/>
  <c r="R57" i="4" s="1"/>
  <c r="Q38" i="4"/>
  <c r="P38" i="4"/>
  <c r="O38" i="4"/>
  <c r="N38" i="4"/>
  <c r="N57" i="4" s="1"/>
  <c r="M38" i="4"/>
  <c r="L38" i="4"/>
  <c r="K38" i="4"/>
  <c r="J38" i="4"/>
  <c r="I38" i="4"/>
  <c r="H38" i="4"/>
  <c r="G38" i="4"/>
  <c r="F38" i="4"/>
  <c r="C38" i="4" s="1"/>
  <c r="W28" i="4"/>
  <c r="V28" i="4"/>
  <c r="U28" i="4"/>
  <c r="T28" i="4"/>
  <c r="S28" i="4"/>
  <c r="R28" i="4"/>
  <c r="Q28" i="4"/>
  <c r="P28" i="4"/>
  <c r="O28" i="4"/>
  <c r="N28" i="4"/>
  <c r="M28" i="4"/>
  <c r="M57" i="4" s="1"/>
  <c r="L28" i="4"/>
  <c r="C28" i="4" s="1"/>
  <c r="E28" i="4" s="1"/>
  <c r="K28" i="4"/>
  <c r="J28" i="4"/>
  <c r="I28" i="4"/>
  <c r="H28" i="4"/>
  <c r="G28" i="4"/>
  <c r="D28" i="4" s="1"/>
  <c r="E27" i="4"/>
  <c r="W21" i="4"/>
  <c r="V21" i="4"/>
  <c r="U21" i="4"/>
  <c r="U57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F57" i="4" s="1"/>
  <c r="D19" i="4"/>
  <c r="V11" i="4"/>
  <c r="T11" i="4"/>
  <c r="S11" i="4"/>
  <c r="R11" i="4"/>
  <c r="Q11" i="4"/>
  <c r="P11" i="4"/>
  <c r="O11" i="4"/>
  <c r="M11" i="4"/>
  <c r="L11" i="4"/>
  <c r="K11" i="4"/>
  <c r="J11" i="4"/>
  <c r="I11" i="4"/>
  <c r="H11" i="4"/>
  <c r="G11" i="4"/>
  <c r="D11" i="4"/>
  <c r="F11" i="4"/>
  <c r="E16" i="4"/>
  <c r="W11" i="4"/>
  <c r="E19" i="4"/>
  <c r="I57" i="5"/>
  <c r="E9" i="4"/>
  <c r="D38" i="4"/>
  <c r="G57" i="4"/>
  <c r="C38" i="5"/>
  <c r="E51" i="5"/>
  <c r="D50" i="5"/>
  <c r="AA57" i="4"/>
  <c r="O57" i="5"/>
  <c r="D21" i="4"/>
  <c r="N57" i="5"/>
  <c r="E10" i="5"/>
  <c r="Z57" i="4"/>
  <c r="L57" i="4"/>
  <c r="C21" i="5"/>
  <c r="E28" i="5" l="1"/>
  <c r="E53" i="5"/>
  <c r="AB57" i="4"/>
  <c r="O57" i="4"/>
  <c r="W57" i="4"/>
  <c r="Y57" i="4"/>
  <c r="L57" i="5"/>
  <c r="T57" i="5"/>
  <c r="AB57" i="5"/>
  <c r="E24" i="5"/>
  <c r="E54" i="5"/>
  <c r="H57" i="4"/>
  <c r="C50" i="4"/>
  <c r="G57" i="5"/>
  <c r="C11" i="4"/>
  <c r="E11" i="4" s="1"/>
  <c r="P57" i="4"/>
  <c r="T57" i="4"/>
  <c r="E47" i="4"/>
  <c r="M57" i="5"/>
  <c r="Q57" i="5"/>
  <c r="U57" i="5"/>
  <c r="Y57" i="5"/>
  <c r="AC57" i="5"/>
  <c r="J57" i="4"/>
  <c r="E50" i="5"/>
  <c r="S57" i="4"/>
  <c r="E17" i="4"/>
  <c r="P57" i="5"/>
  <c r="D53" i="4"/>
  <c r="E53" i="4" s="1"/>
  <c r="I57" i="4"/>
  <c r="Q57" i="4"/>
  <c r="D45" i="4"/>
  <c r="E24" i="4"/>
  <c r="E36" i="4"/>
  <c r="E52" i="4"/>
  <c r="R57" i="5"/>
  <c r="V57" i="5"/>
  <c r="Z57" i="5"/>
  <c r="E13" i="5"/>
  <c r="D21" i="5"/>
  <c r="C11" i="5"/>
  <c r="E11" i="5" s="1"/>
  <c r="D50" i="4"/>
  <c r="E50" i="4" s="1"/>
  <c r="D57" i="5"/>
  <c r="E21" i="5"/>
  <c r="E45" i="4"/>
  <c r="E38" i="4"/>
  <c r="E42" i="4"/>
  <c r="E41" i="4"/>
  <c r="K57" i="4"/>
  <c r="C21" i="4"/>
  <c r="E21" i="4" s="1"/>
  <c r="E26" i="4"/>
  <c r="E25" i="4"/>
  <c r="C57" i="5" l="1"/>
  <c r="E57" i="5" s="1"/>
  <c r="D57" i="4"/>
  <c r="C57" i="4"/>
  <c r="E57" i="4" l="1"/>
</calcChain>
</file>

<file path=xl/sharedStrings.xml><?xml version="1.0" encoding="utf-8"?>
<sst xmlns="http://schemas.openxmlformats.org/spreadsheetml/2006/main" count="387" uniqueCount="121">
  <si>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</si>
  <si>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</si>
  <si>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</si>
  <si>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</si>
  <si>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</si>
  <si>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</si>
  <si>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</si>
  <si>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</si>
  <si>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</si>
  <si>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тис.грн.</t>
  </si>
  <si>
    <t>Додаток</t>
  </si>
  <si>
    <t>Назва видатків</t>
  </si>
  <si>
    <t>Заробітна плата</t>
  </si>
  <si>
    <t>Нарахування на оплату праці</t>
  </si>
  <si>
    <t>з них</t>
  </si>
  <si>
    <t>паливо-мастильні матеріали</t>
  </si>
  <si>
    <t>будівельні матеріали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</si>
  <si>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</si>
  <si>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</si>
  <si>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</si>
  <si>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</si>
  <si>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</si>
  <si>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</si>
  <si>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запчастини</t>
  </si>
  <si>
    <t>канцелярське приладдя, папір</t>
  </si>
  <si>
    <t>меблі</t>
  </si>
  <si>
    <t>інші (крупні суми розшифрувати)</t>
  </si>
  <si>
    <t>обладнання</t>
  </si>
  <si>
    <t>газопостачання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</si>
  <si>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</si>
  <si>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</si>
  <si>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</si>
  <si>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</si>
  <si>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</si>
  <si>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</si>
  <si>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</si>
  <si>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</si>
  <si>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</si>
  <si>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</si>
  <si>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</si>
  <si>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</si>
  <si>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</si>
  <si>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</si>
  <si>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</si>
  <si>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</si>
  <si>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підпис</t>
  </si>
  <si>
    <t>6.1</t>
  </si>
  <si>
    <t>6.2</t>
  </si>
  <si>
    <t xml:space="preserve"> розпорядник бюджетних коштів</t>
  </si>
  <si>
    <t>Предмети, матеріали, обладнання-всього</t>
  </si>
  <si>
    <t>Медикаменти та перев'язувальні матеріали-всього</t>
  </si>
  <si>
    <t>наркотичні засоби</t>
  </si>
  <si>
    <t>кисень</t>
  </si>
  <si>
    <t xml:space="preserve">медикаменти </t>
  </si>
  <si>
    <t>інші</t>
  </si>
  <si>
    <t>Продукти харчування</t>
  </si>
  <si>
    <t>6.3</t>
  </si>
  <si>
    <t>з них (розшифрувати)</t>
  </si>
  <si>
    <t>ремонт та обслуговування медичного обладнання</t>
  </si>
  <si>
    <t>ремонт та обслуговування автотранспорту</t>
  </si>
  <si>
    <t>обслуговування ліфтів</t>
  </si>
  <si>
    <t>6.4</t>
  </si>
  <si>
    <t>ремонт та обслуговування комп'ютерної техніки</t>
  </si>
  <si>
    <t>6.5</t>
  </si>
  <si>
    <t>6.6</t>
  </si>
  <si>
    <t xml:space="preserve"> ремонт приміщень</t>
  </si>
  <si>
    <t>оплата послуг зв'язку, вивіз ТПВ</t>
  </si>
  <si>
    <t>6.7</t>
  </si>
  <si>
    <t>Видатки на відрядження</t>
  </si>
  <si>
    <t>8</t>
  </si>
  <si>
    <t>8.1</t>
  </si>
  <si>
    <t>8.2</t>
  </si>
  <si>
    <t>8.3</t>
  </si>
  <si>
    <t>8.4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</si>
  <si>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</si>
  <si>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</si>
  <si>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</si>
  <si>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>10.1</t>
  </si>
  <si>
    <t>10.2</t>
  </si>
  <si>
    <t xml:space="preserve">Соціальне забезпечення </t>
  </si>
  <si>
    <t>виплата пенсій і допомоги</t>
  </si>
  <si>
    <t>інші виплати населенню</t>
  </si>
  <si>
    <t>11</t>
  </si>
  <si>
    <t>Інші поточні видатки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</si>
  <si>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</si>
  <si>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</si>
  <si>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</si>
  <si>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</si>
  <si>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</si>
  <si>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</si>
  <si>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</si>
  <si>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</si>
  <si>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</si>
  <si>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Керівник</t>
  </si>
  <si>
    <t xml:space="preserve"> 2021 рік</t>
  </si>
  <si>
    <t>12</t>
  </si>
  <si>
    <t>КАПІТАЛЬНІ ВИДАТКИ</t>
  </si>
  <si>
    <t>Придб. обладн. і предм. довгостр. користування</t>
  </si>
  <si>
    <t>Капітальний ремонт інших об'єктів</t>
  </si>
  <si>
    <t>12.1</t>
  </si>
  <si>
    <t>12.2</t>
  </si>
  <si>
    <t>Будівництво</t>
  </si>
  <si>
    <t>Капітальне будівництво (придбання) інших об’єктів</t>
  </si>
  <si>
    <t>Реконструкція та реставрація іншіх об'єктів</t>
  </si>
  <si>
    <t>13</t>
  </si>
  <si>
    <t>13.1.</t>
  </si>
  <si>
    <t>13.2</t>
  </si>
  <si>
    <t>13.3</t>
  </si>
  <si>
    <t>КНП "Павлоградська лікарня інтенсивного лікування "Павлоградської міської ради</t>
  </si>
  <si>
    <t>І.В.Жицька</t>
  </si>
  <si>
    <t>Московець Т.П. 0667536301</t>
  </si>
  <si>
    <r>
      <t>Звіт про використання бюджетних коштів за 2021 рік (</t>
    </r>
    <r>
      <rPr>
        <b/>
        <u/>
        <sz val="16"/>
        <rFont val="Times New Roman"/>
        <family val="1"/>
        <charset val="204"/>
      </rPr>
      <t xml:space="preserve"> І квартал</t>
    </r>
    <r>
      <rPr>
        <b/>
        <sz val="16"/>
        <rFont val="Times New Roman"/>
        <family val="1"/>
        <charset val="204"/>
      </rPr>
      <t>, півріччя, 9 місяців, рік)</t>
    </r>
  </si>
  <si>
    <r>
      <t xml:space="preserve">Звіт про використання бюджетних коштів за 2021 рік ( </t>
    </r>
    <r>
      <rPr>
        <b/>
        <u/>
        <sz val="16"/>
        <rFont val="Times New Roman"/>
        <family val="1"/>
        <charset val="204"/>
      </rPr>
      <t>І квартал</t>
    </r>
    <r>
      <rPr>
        <b/>
        <sz val="16"/>
        <rFont val="Times New Roman"/>
        <family val="1"/>
        <charset val="204"/>
      </rPr>
      <t>, півріччя, 9 місяців, рік)</t>
    </r>
  </si>
  <si>
    <t>КНП "ПАВЛОГРАДСЬКА ЛІКАРНЯ ІНТЕНСИВНОГО ЛІКУВАННЯ" ПАВЛОГРАДСЬКОЇ МІСЬКОЇ РАДИ</t>
  </si>
  <si>
    <t xml:space="preserve">інші </t>
  </si>
  <si>
    <t>Капітальні видатки (розшифрувати)</t>
  </si>
  <si>
    <t>Придбання обладнання і предметів довгострокового користування</t>
  </si>
  <si>
    <t>Директор</t>
  </si>
  <si>
    <t>І.В. Жицька</t>
  </si>
  <si>
    <t>Виконавець</t>
  </si>
  <si>
    <r>
      <t>Звіт про використання бюджетних коштів за 2021 рік ( І квартал, півріччя, 9 місяців, рік) -  з</t>
    </r>
    <r>
      <rPr>
        <b/>
        <sz val="16"/>
        <color rgb="FFFF0000"/>
        <rFont val="Times New Roman"/>
        <family val="1"/>
        <charset val="204"/>
      </rPr>
      <t>а рахунок  платних медичних послуг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</si>
</sst>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0"/>
    <numFmt numFmtId="166" formatCode="0.000"/>
    <numFmt numFmtId="167" formatCode="#,##0.00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sz val="8"/>
      <color rgb="FFFF0000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justify" vertical="center"/>
    </xf>
    <xf numFmtId="0" fontId="4" fillId="0" borderId="1" xfId="0" applyFont="1" applyBorder="1"/>
    <xf numFmtId="0" fontId="4" fillId="0" borderId="0" xfId="0" applyFont="1"/>
    <xf numFmtId="0" fontId="8" fillId="0" borderId="0" xfId="0" applyFont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5" fontId="0" fillId="0" borderId="0" xfId="0" applyNumberFormat="1"/>
    <xf numFmtId="164" fontId="4" fillId="0" borderId="0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wrapText="1"/>
    </xf>
    <xf numFmtId="0" fontId="4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justify" vertical="center"/>
    </xf>
    <xf numFmtId="0" fontId="0" fillId="0" borderId="0" xfId="0" applyBorder="1"/>
    <xf numFmtId="0" fontId="4" fillId="0" borderId="0" xfId="0" applyFont="1" applyBorder="1"/>
    <xf numFmtId="166" fontId="0" fillId="0" borderId="0" xfId="0" applyNumberFormat="1" applyBorder="1"/>
    <xf numFmtId="0" fontId="5" fillId="0" borderId="0" xfId="0" applyFont="1" applyBorder="1"/>
    <xf numFmtId="0" fontId="13" fillId="0" borderId="0" xfId="0" applyFont="1" applyBorder="1"/>
    <xf numFmtId="0" fontId="5" fillId="2" borderId="0" xfId="0" applyFont="1" applyFill="1" applyBorder="1"/>
    <xf numFmtId="49" fontId="2" fillId="0" borderId="0" xfId="0" applyNumberFormat="1" applyFont="1" applyBorder="1"/>
    <xf numFmtId="0" fontId="2" fillId="0" borderId="0" xfId="0" applyFont="1" applyBorder="1"/>
    <xf numFmtId="0" fontId="9" fillId="0" borderId="0" xfId="0" applyFont="1" applyBorder="1"/>
    <xf numFmtId="165" fontId="5" fillId="0" borderId="0" xfId="0" applyNumberFormat="1" applyFont="1" applyBorder="1"/>
    <xf numFmtId="0" fontId="2" fillId="0" borderId="0" xfId="0" applyFont="1" applyBorder="1" applyAlignment="1">
      <alignment horizontal="center" vertical="center"/>
    </xf>
    <xf numFmtId="0" fontId="11" fillId="0" borderId="0" xfId="0" applyFont="1" applyBorder="1"/>
    <xf numFmtId="165" fontId="11" fillId="0" borderId="0" xfId="0" applyNumberFormat="1" applyFont="1" applyBorder="1"/>
    <xf numFmtId="164" fontId="11" fillId="0" borderId="0" xfId="0" applyNumberFormat="1" applyFont="1" applyBorder="1"/>
    <xf numFmtId="0" fontId="8" fillId="0" borderId="0" xfId="0" applyFont="1" applyBorder="1"/>
    <xf numFmtId="165" fontId="0" fillId="0" borderId="0" xfId="0" applyNumberFormat="1" applyBorder="1"/>
    <xf numFmtId="49" fontId="12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justify" vertical="center"/>
    </xf>
    <xf numFmtId="0" fontId="7" fillId="4" borderId="1" xfId="0" applyFont="1" applyFill="1" applyBorder="1" applyAlignment="1">
      <alignment horizontal="justify" vertical="center"/>
    </xf>
    <xf numFmtId="0" fontId="12" fillId="4" borderId="1" xfId="0" applyFont="1" applyFill="1" applyBorder="1"/>
    <xf numFmtId="0" fontId="15" fillId="0" borderId="0" xfId="0" applyFont="1" applyBorder="1"/>
    <xf numFmtId="166" fontId="15" fillId="0" borderId="0" xfId="0" applyNumberFormat="1" applyFont="1" applyBorder="1"/>
    <xf numFmtId="164" fontId="15" fillId="0" borderId="0" xfId="0" applyNumberFormat="1" applyFont="1" applyBorder="1"/>
    <xf numFmtId="0" fontId="12" fillId="4" borderId="1" xfId="0" applyFont="1" applyFill="1" applyBorder="1" applyAlignment="1">
      <alignment horizontal="center" vertical="center"/>
    </xf>
    <xf numFmtId="167" fontId="12" fillId="3" borderId="1" xfId="0" applyNumberFormat="1" applyFont="1" applyFill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167" fontId="12" fillId="4" borderId="1" xfId="0" applyNumberFormat="1" applyFont="1" applyFill="1" applyBorder="1" applyAlignment="1">
      <alignment horizontal="center"/>
    </xf>
    <xf numFmtId="167" fontId="4" fillId="2" borderId="1" xfId="0" applyNumberFormat="1" applyFont="1" applyFill="1" applyBorder="1" applyAlignment="1">
      <alignment horizontal="center"/>
    </xf>
    <xf numFmtId="10" fontId="4" fillId="0" borderId="1" xfId="1" applyNumberFormat="1" applyFont="1" applyBorder="1" applyAlignment="1">
      <alignment horizontal="center"/>
    </xf>
    <xf numFmtId="10" fontId="12" fillId="4" borderId="1" xfId="1" applyNumberFormat="1" applyFont="1" applyFill="1" applyBorder="1" applyAlignment="1">
      <alignment horizontal="center"/>
    </xf>
    <xf numFmtId="10" fontId="12" fillId="3" borderId="1" xfId="1" applyNumberFormat="1" applyFont="1" applyFill="1" applyBorder="1" applyAlignment="1">
      <alignment horizontal="center"/>
    </xf>
    <xf numFmtId="9" fontId="4" fillId="0" borderId="1" xfId="1" applyFont="1" applyBorder="1" applyAlignment="1">
      <alignment horizontal="center"/>
    </xf>
    <xf numFmtId="0" fontId="16" fillId="0" borderId="0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G139"/>
  <sheetViews>
    <sheetView zoomScale="75" zoomScaleNormal="75" zoomScaleSheetLayoutView="69" workbookViewId="0">
      <pane xSplit="2" ySplit="8" topLeftCell="C51" activePane="bottomRight" state="frozen"/>
      <selection pane="topRight" activeCell="C1" sqref="C1"/>
      <selection pane="bottomLeft" activeCell="A9" sqref="A9"/>
      <selection pane="bottomRight" activeCell="D57" sqref="D57"/>
    </sheetView>
  </sheetViews>
  <sheetFormatPr defaultRowHeight="12.75" x14ac:dyDescent="0.2"/>
  <cols>
    <col min="1" max="1" width="8.85546875" customWidth="1"/>
    <col min="2" max="2" width="48.42578125" customWidth="1"/>
    <col min="3" max="4" width="19.140625" customWidth="1"/>
    <col min="5" max="5" width="15.5703125" customWidth="1"/>
    <col min="6" max="6" width="16.28515625" customWidth="1"/>
    <col min="7" max="7" width="17.28515625" customWidth="1"/>
    <col min="8" max="12" width="17.42578125" customWidth="1"/>
    <col min="13" max="13" width="17.42578125" style="8" customWidth="1"/>
    <col min="14" max="29" width="17.42578125" customWidth="1"/>
    <col min="30" max="30" width="12.85546875" customWidth="1"/>
    <col min="31" max="31" width="12" customWidth="1"/>
    <col min="33" max="33" width="9.28515625" bestFit="1" customWidth="1"/>
  </cols>
  <sheetData>
    <row r="1" spans="1:31" ht="18.75" x14ac:dyDescent="0.3">
      <c r="A1" s="1"/>
      <c r="B1" s="1"/>
      <c r="C1" s="1"/>
      <c r="D1" s="1"/>
      <c r="E1" s="1"/>
      <c r="F1" s="1"/>
      <c r="G1" s="1"/>
      <c r="H1" s="1"/>
      <c r="I1" s="1"/>
      <c r="P1" s="51" t="s">
        <v>10</v>
      </c>
      <c r="Q1" s="51"/>
    </row>
    <row r="2" spans="1:31" ht="20.25" x14ac:dyDescent="0.2">
      <c r="A2" s="52" t="s">
        <v>112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31" ht="15.75" x14ac:dyDescent="0.25">
      <c r="A3" s="53" t="s">
        <v>108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31" ht="15.75" x14ac:dyDescent="0.25">
      <c r="A4" s="54" t="s">
        <v>48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31" ht="1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4" t="s">
        <v>9</v>
      </c>
    </row>
    <row r="6" spans="1:31" s="16" customFormat="1" ht="15.75" x14ac:dyDescent="0.2">
      <c r="A6" s="50" t="s">
        <v>0</v>
      </c>
      <c r="B6" s="50" t="s">
        <v>11</v>
      </c>
      <c r="C6" s="50" t="s">
        <v>94</v>
      </c>
      <c r="D6" s="50"/>
      <c r="E6" s="50"/>
      <c r="F6" s="50" t="s">
        <v>4</v>
      </c>
      <c r="G6" s="50"/>
      <c r="H6" s="50"/>
      <c r="I6" s="50"/>
      <c r="J6" s="50"/>
      <c r="K6" s="50"/>
      <c r="L6" s="50" t="s">
        <v>4</v>
      </c>
      <c r="M6" s="50"/>
      <c r="N6" s="50"/>
      <c r="O6" s="50"/>
      <c r="P6" s="50"/>
      <c r="Q6" s="50"/>
      <c r="R6" s="50" t="s">
        <v>4</v>
      </c>
      <c r="S6" s="50"/>
      <c r="T6" s="50"/>
      <c r="U6" s="50"/>
      <c r="V6" s="50"/>
      <c r="W6" s="50"/>
      <c r="X6" s="50" t="s">
        <v>4</v>
      </c>
      <c r="Y6" s="50"/>
      <c r="Z6" s="50"/>
      <c r="AA6" s="50"/>
      <c r="AB6" s="50"/>
      <c r="AC6" s="50"/>
    </row>
    <row r="7" spans="1:31" s="16" customFormat="1" ht="15.75" x14ac:dyDescent="0.2">
      <c r="A7" s="50"/>
      <c r="B7" s="50"/>
      <c r="C7" s="50"/>
      <c r="D7" s="50"/>
      <c r="E7" s="50"/>
      <c r="F7" s="50" t="s">
        <v>5</v>
      </c>
      <c r="G7" s="50"/>
      <c r="H7" s="50" t="s">
        <v>6</v>
      </c>
      <c r="I7" s="50"/>
      <c r="J7" s="50" t="s">
        <v>7</v>
      </c>
      <c r="K7" s="50"/>
      <c r="L7" s="50" t="s">
        <v>84</v>
      </c>
      <c r="M7" s="50"/>
      <c r="N7" s="50" t="s">
        <v>85</v>
      </c>
      <c r="O7" s="50"/>
      <c r="P7" s="50" t="s">
        <v>86</v>
      </c>
      <c r="Q7" s="50"/>
      <c r="R7" s="50" t="s">
        <v>87</v>
      </c>
      <c r="S7" s="50"/>
      <c r="T7" s="50" t="s">
        <v>88</v>
      </c>
      <c r="U7" s="50"/>
      <c r="V7" s="50" t="s">
        <v>89</v>
      </c>
      <c r="W7" s="50"/>
      <c r="X7" s="50" t="s">
        <v>90</v>
      </c>
      <c r="Y7" s="50"/>
      <c r="Z7" s="50" t="s">
        <v>91</v>
      </c>
      <c r="AA7" s="50"/>
      <c r="AB7" s="50" t="s">
        <v>92</v>
      </c>
      <c r="AC7" s="50"/>
    </row>
    <row r="8" spans="1:31" s="16" customFormat="1" ht="15.75" x14ac:dyDescent="0.2">
      <c r="A8" s="50"/>
      <c r="B8" s="50"/>
      <c r="C8" s="10" t="s">
        <v>1</v>
      </c>
      <c r="D8" s="10" t="s">
        <v>2</v>
      </c>
      <c r="E8" s="10" t="s">
        <v>3</v>
      </c>
      <c r="F8" s="10" t="s">
        <v>1</v>
      </c>
      <c r="G8" s="10" t="s">
        <v>2</v>
      </c>
      <c r="H8" s="10" t="s">
        <v>1</v>
      </c>
      <c r="I8" s="10" t="s">
        <v>2</v>
      </c>
      <c r="J8" s="10" t="s">
        <v>1</v>
      </c>
      <c r="K8" s="10" t="s">
        <v>2</v>
      </c>
      <c r="L8" s="10" t="s">
        <v>1</v>
      </c>
      <c r="M8" s="10" t="s">
        <v>2</v>
      </c>
      <c r="N8" s="10" t="s">
        <v>1</v>
      </c>
      <c r="O8" s="10" t="s">
        <v>2</v>
      </c>
      <c r="P8" s="10" t="s">
        <v>1</v>
      </c>
      <c r="Q8" s="10" t="s">
        <v>2</v>
      </c>
      <c r="R8" s="10" t="s">
        <v>1</v>
      </c>
      <c r="S8" s="10" t="s">
        <v>2</v>
      </c>
      <c r="T8" s="10" t="s">
        <v>1</v>
      </c>
      <c r="U8" s="10" t="s">
        <v>2</v>
      </c>
      <c r="V8" s="10" t="s">
        <v>1</v>
      </c>
      <c r="W8" s="10" t="s">
        <v>2</v>
      </c>
      <c r="X8" s="10" t="s">
        <v>1</v>
      </c>
      <c r="Y8" s="10" t="s">
        <v>2</v>
      </c>
      <c r="Z8" s="10" t="s">
        <v>1</v>
      </c>
      <c r="AA8" s="10" t="s">
        <v>2</v>
      </c>
      <c r="AB8" s="10" t="s">
        <v>1</v>
      </c>
      <c r="AC8" s="10" t="s">
        <v>2</v>
      </c>
    </row>
    <row r="9" spans="1:31" s="16" customFormat="1" ht="18.75" x14ac:dyDescent="0.3">
      <c r="A9" s="12">
        <v>1</v>
      </c>
      <c r="B9" s="2" t="s">
        <v>12</v>
      </c>
      <c r="C9" s="41">
        <f t="shared" ref="C9:D11" si="0">F9+H9+J9+L9+N9+P9+R9+T9+V9+X9+Z9+AB9</f>
        <v>528.36200000000008</v>
      </c>
      <c r="D9" s="41">
        <f>G9+I9+K9+M9+O9+Q9+S9+U9+W9+Y9+AA9+AC9</f>
        <v>430.80253000000005</v>
      </c>
      <c r="E9" s="44">
        <f>D9/C9</f>
        <v>0.81535487033511111</v>
      </c>
      <c r="F9" s="41">
        <v>176.77199999999999</v>
      </c>
      <c r="G9" s="41">
        <v>142.65365</v>
      </c>
      <c r="H9" s="41">
        <v>175.31800000000001</v>
      </c>
      <c r="I9" s="41">
        <v>144.58741000000001</v>
      </c>
      <c r="J9" s="41">
        <v>176.27199999999999</v>
      </c>
      <c r="K9" s="41">
        <v>143.56147000000001</v>
      </c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</row>
    <row r="10" spans="1:31" s="16" customFormat="1" ht="18.75" x14ac:dyDescent="0.3">
      <c r="A10" s="12">
        <v>2</v>
      </c>
      <c r="B10" s="2" t="s">
        <v>13</v>
      </c>
      <c r="C10" s="41">
        <f t="shared" si="0"/>
        <v>117.97200000000001</v>
      </c>
      <c r="D10" s="41">
        <f t="shared" si="0"/>
        <v>100.36725</v>
      </c>
      <c r="E10" s="44">
        <f>D10/C10</f>
        <v>0.85077179330688635</v>
      </c>
      <c r="F10" s="41">
        <v>39.47</v>
      </c>
      <c r="G10" s="41">
        <v>33.795059999999999</v>
      </c>
      <c r="H10" s="41">
        <v>39.145000000000003</v>
      </c>
      <c r="I10" s="41">
        <v>34.727640000000001</v>
      </c>
      <c r="J10" s="41">
        <v>39.356999999999999</v>
      </c>
      <c r="K10" s="41">
        <v>31.844550000000002</v>
      </c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</row>
    <row r="11" spans="1:31" s="36" customFormat="1" ht="22.5" customHeight="1" x14ac:dyDescent="0.3">
      <c r="A11" s="39">
        <v>3</v>
      </c>
      <c r="B11" s="33" t="s">
        <v>49</v>
      </c>
      <c r="C11" s="42">
        <f t="shared" si="0"/>
        <v>0</v>
      </c>
      <c r="D11" s="42">
        <f t="shared" si="0"/>
        <v>0</v>
      </c>
      <c r="E11" s="45" t="e">
        <f t="shared" ref="E11:E20" si="1">D11/C11</f>
        <v>#DIV/0!</v>
      </c>
      <c r="F11" s="42">
        <f>F13+F14+F15+F16+F17+F18+F19+F20</f>
        <v>0</v>
      </c>
      <c r="G11" s="42">
        <f>G13+G14+G15+G16+G17+G18+G19+G20</f>
        <v>0</v>
      </c>
      <c r="H11" s="42">
        <f>H13+H14+H15+H16+H17+H18+H19+H20</f>
        <v>0</v>
      </c>
      <c r="I11" s="42">
        <f>I13+I14+I15+I16+I17+I18+I19+I20</f>
        <v>0</v>
      </c>
      <c r="J11" s="42">
        <f t="shared" ref="J11:W11" si="2">J13+J14+J15+J16+J17+J18+J19+J20</f>
        <v>0</v>
      </c>
      <c r="K11" s="42">
        <f t="shared" si="2"/>
        <v>0</v>
      </c>
      <c r="L11" s="42">
        <f t="shared" si="2"/>
        <v>0</v>
      </c>
      <c r="M11" s="42">
        <f t="shared" si="2"/>
        <v>0</v>
      </c>
      <c r="N11" s="42">
        <f>N13+N14+N15+N16+N17+N18+N19+N20</f>
        <v>0</v>
      </c>
      <c r="O11" s="42">
        <f t="shared" si="2"/>
        <v>0</v>
      </c>
      <c r="P11" s="42">
        <f t="shared" si="2"/>
        <v>0</v>
      </c>
      <c r="Q11" s="42">
        <f t="shared" si="2"/>
        <v>0</v>
      </c>
      <c r="R11" s="42">
        <f t="shared" si="2"/>
        <v>0</v>
      </c>
      <c r="S11" s="42">
        <f t="shared" si="2"/>
        <v>0</v>
      </c>
      <c r="T11" s="42">
        <f t="shared" si="2"/>
        <v>0</v>
      </c>
      <c r="U11" s="42">
        <f>U13+U14+U15+U16+U17+U18+U19+U20</f>
        <v>0</v>
      </c>
      <c r="V11" s="42">
        <f t="shared" si="2"/>
        <v>0</v>
      </c>
      <c r="W11" s="42">
        <f t="shared" si="2"/>
        <v>0</v>
      </c>
      <c r="X11" s="42">
        <f t="shared" ref="X11:AC11" si="3">X13+X14+X15+X16+X17+X18+X19+X20</f>
        <v>0</v>
      </c>
      <c r="Y11" s="42">
        <f t="shared" si="3"/>
        <v>0</v>
      </c>
      <c r="Z11" s="42">
        <f t="shared" si="3"/>
        <v>0</v>
      </c>
      <c r="AA11" s="42">
        <f t="shared" si="3"/>
        <v>0</v>
      </c>
      <c r="AB11" s="42">
        <f t="shared" si="3"/>
        <v>0</v>
      </c>
      <c r="AC11" s="42">
        <f t="shared" si="3"/>
        <v>0</v>
      </c>
      <c r="AE11" s="38"/>
    </row>
    <row r="12" spans="1:31" s="16" customFormat="1" ht="18.75" x14ac:dyDescent="0.3">
      <c r="A12" s="12"/>
      <c r="B12" s="2" t="s">
        <v>14</v>
      </c>
      <c r="C12" s="41"/>
      <c r="D12" s="41"/>
      <c r="E12" s="44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</row>
    <row r="13" spans="1:31" s="16" customFormat="1" ht="18.75" x14ac:dyDescent="0.3">
      <c r="A13" s="6" t="s">
        <v>29</v>
      </c>
      <c r="B13" s="2" t="s">
        <v>15</v>
      </c>
      <c r="C13" s="41">
        <f>F13+H13+J13+L13+N13+P13+R13+T13+V13+X13+Z13+AB13</f>
        <v>0</v>
      </c>
      <c r="D13" s="41">
        <f>G13+I13+K13+M13+O13+Q13+S13+U13+W13+Y13+AA13+AC13</f>
        <v>0</v>
      </c>
      <c r="E13" s="47" t="e">
        <f t="shared" si="1"/>
        <v>#DIV/0!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</row>
    <row r="14" spans="1:31" s="16" customFormat="1" ht="18.75" x14ac:dyDescent="0.3">
      <c r="A14" s="6" t="s">
        <v>30</v>
      </c>
      <c r="B14" s="2" t="s">
        <v>23</v>
      </c>
      <c r="C14" s="41">
        <f t="shared" ref="C14:C20" si="4">F14+H14+J14+L14+N14+P14+R14+T14+V14+X14+Z14+AB14</f>
        <v>0</v>
      </c>
      <c r="D14" s="41">
        <f t="shared" ref="D14:D20" si="5">G14+I14+K14+M14+O14+Q14+S14+U14+W14+Y14+AA14+AC14</f>
        <v>0</v>
      </c>
      <c r="E14" s="47" t="e">
        <f t="shared" si="1"/>
        <v>#DIV/0!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</row>
    <row r="15" spans="1:31" s="16" customFormat="1" ht="18.75" x14ac:dyDescent="0.3">
      <c r="A15" s="6" t="s">
        <v>31</v>
      </c>
      <c r="B15" s="2" t="s">
        <v>16</v>
      </c>
      <c r="C15" s="41">
        <f t="shared" si="4"/>
        <v>0</v>
      </c>
      <c r="D15" s="41">
        <f t="shared" si="5"/>
        <v>0</v>
      </c>
      <c r="E15" s="47" t="e">
        <f t="shared" si="1"/>
        <v>#DIV/0!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</row>
    <row r="16" spans="1:31" s="16" customFormat="1" ht="18.75" x14ac:dyDescent="0.3">
      <c r="A16" s="6" t="s">
        <v>32</v>
      </c>
      <c r="B16" s="2" t="s">
        <v>22</v>
      </c>
      <c r="C16" s="41">
        <f t="shared" si="4"/>
        <v>0</v>
      </c>
      <c r="D16" s="41">
        <f t="shared" si="5"/>
        <v>0</v>
      </c>
      <c r="E16" s="47" t="e">
        <f t="shared" si="1"/>
        <v>#DIV/0!</v>
      </c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</row>
    <row r="17" spans="1:33" s="16" customFormat="1" ht="18.75" x14ac:dyDescent="0.3">
      <c r="A17" s="6" t="s">
        <v>33</v>
      </c>
      <c r="B17" s="2" t="s">
        <v>24</v>
      </c>
      <c r="C17" s="41">
        <f t="shared" si="4"/>
        <v>0</v>
      </c>
      <c r="D17" s="41">
        <f t="shared" si="5"/>
        <v>0</v>
      </c>
      <c r="E17" s="47" t="e">
        <f t="shared" si="1"/>
        <v>#DIV/0!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</row>
    <row r="18" spans="1:33" s="16" customFormat="1" ht="18.75" x14ac:dyDescent="0.3">
      <c r="A18" s="6" t="s">
        <v>34</v>
      </c>
      <c r="B18" s="2" t="s">
        <v>25</v>
      </c>
      <c r="C18" s="41">
        <f t="shared" si="4"/>
        <v>0</v>
      </c>
      <c r="D18" s="41">
        <f t="shared" si="5"/>
        <v>0</v>
      </c>
      <c r="E18" s="47" t="e">
        <f t="shared" si="1"/>
        <v>#DIV/0!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</row>
    <row r="19" spans="1:33" s="16" customFormat="1" ht="18.75" x14ac:dyDescent="0.3">
      <c r="A19" s="6" t="s">
        <v>35</v>
      </c>
      <c r="B19" s="2" t="s">
        <v>27</v>
      </c>
      <c r="C19" s="41">
        <f t="shared" si="4"/>
        <v>0</v>
      </c>
      <c r="D19" s="41">
        <f t="shared" si="5"/>
        <v>0</v>
      </c>
      <c r="E19" s="47" t="e">
        <f t="shared" si="1"/>
        <v>#DIV/0!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</row>
    <row r="20" spans="1:33" s="16" customFormat="1" ht="18.75" x14ac:dyDescent="0.3">
      <c r="A20" s="6" t="s">
        <v>36</v>
      </c>
      <c r="B20" s="2" t="s">
        <v>26</v>
      </c>
      <c r="C20" s="41">
        <f t="shared" si="4"/>
        <v>0</v>
      </c>
      <c r="D20" s="41">
        <f t="shared" si="5"/>
        <v>0</v>
      </c>
      <c r="E20" s="47" t="e">
        <f t="shared" si="1"/>
        <v>#DIV/0!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</row>
    <row r="21" spans="1:33" s="36" customFormat="1" ht="37.5" x14ac:dyDescent="0.3">
      <c r="A21" s="32" t="s">
        <v>37</v>
      </c>
      <c r="B21" s="33" t="s">
        <v>50</v>
      </c>
      <c r="C21" s="42">
        <f>F21+H21+J21+L21+N21+P21+R21+T21+V21+X21+Z21+AB21</f>
        <v>125</v>
      </c>
      <c r="D21" s="42">
        <f>G21+I21+K21+M21+O21+Q21+S21+U21+W21+Y21+AA21+AC21</f>
        <v>115.91030000000001</v>
      </c>
      <c r="E21" s="45">
        <f>D21/C21</f>
        <v>0.92728240000000006</v>
      </c>
      <c r="F21" s="42">
        <f t="shared" ref="F21:W21" si="6">F23+F24+F25+F26</f>
        <v>25</v>
      </c>
      <c r="G21" s="42">
        <f t="shared" si="6"/>
        <v>0</v>
      </c>
      <c r="H21" s="42">
        <f t="shared" si="6"/>
        <v>100</v>
      </c>
      <c r="I21" s="42">
        <f t="shared" si="6"/>
        <v>0</v>
      </c>
      <c r="J21" s="42">
        <f t="shared" si="6"/>
        <v>0</v>
      </c>
      <c r="K21" s="42">
        <f t="shared" si="6"/>
        <v>115.91030000000001</v>
      </c>
      <c r="L21" s="42">
        <f t="shared" si="6"/>
        <v>0</v>
      </c>
      <c r="M21" s="42">
        <f t="shared" si="6"/>
        <v>0</v>
      </c>
      <c r="N21" s="42">
        <f t="shared" si="6"/>
        <v>0</v>
      </c>
      <c r="O21" s="42">
        <f t="shared" si="6"/>
        <v>0</v>
      </c>
      <c r="P21" s="42">
        <f t="shared" si="6"/>
        <v>0</v>
      </c>
      <c r="Q21" s="42">
        <f t="shared" si="6"/>
        <v>0</v>
      </c>
      <c r="R21" s="42">
        <f t="shared" si="6"/>
        <v>0</v>
      </c>
      <c r="S21" s="42">
        <f t="shared" si="6"/>
        <v>0</v>
      </c>
      <c r="T21" s="42">
        <f t="shared" si="6"/>
        <v>0</v>
      </c>
      <c r="U21" s="42">
        <f t="shared" si="6"/>
        <v>0</v>
      </c>
      <c r="V21" s="42">
        <f t="shared" si="6"/>
        <v>0</v>
      </c>
      <c r="W21" s="42">
        <f t="shared" si="6"/>
        <v>0</v>
      </c>
      <c r="X21" s="42">
        <f t="shared" ref="X21:AC21" si="7">X23+X24+X25+X26</f>
        <v>0</v>
      </c>
      <c r="Y21" s="42">
        <f t="shared" si="7"/>
        <v>0</v>
      </c>
      <c r="Z21" s="42">
        <f t="shared" si="7"/>
        <v>0</v>
      </c>
      <c r="AA21" s="42">
        <f t="shared" si="7"/>
        <v>0</v>
      </c>
      <c r="AB21" s="42">
        <f t="shared" si="7"/>
        <v>0</v>
      </c>
      <c r="AC21" s="42">
        <f t="shared" si="7"/>
        <v>0</v>
      </c>
      <c r="AE21" s="38"/>
      <c r="AG21" s="38"/>
    </row>
    <row r="22" spans="1:33" s="16" customFormat="1" ht="18.75" x14ac:dyDescent="0.3">
      <c r="A22" s="6"/>
      <c r="B22" s="2" t="s">
        <v>14</v>
      </c>
      <c r="C22" s="41"/>
      <c r="D22" s="41"/>
      <c r="E22" s="44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</row>
    <row r="23" spans="1:33" s="16" customFormat="1" ht="18.75" x14ac:dyDescent="0.3">
      <c r="A23" s="6" t="s">
        <v>38</v>
      </c>
      <c r="B23" s="2" t="s">
        <v>51</v>
      </c>
      <c r="C23" s="41">
        <f t="shared" ref="C23:D26" si="8">F23+H23+J23+L23+N23+P23+R23+T23+V23+X23+Z23+AB23</f>
        <v>0</v>
      </c>
      <c r="D23" s="41">
        <f t="shared" si="8"/>
        <v>0</v>
      </c>
      <c r="E23" s="47" t="e">
        <f>D23/C23</f>
        <v>#DIV/0!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</row>
    <row r="24" spans="1:33" s="16" customFormat="1" ht="18.75" x14ac:dyDescent="0.3">
      <c r="A24" s="6" t="s">
        <v>39</v>
      </c>
      <c r="B24" s="2" t="s">
        <v>52</v>
      </c>
      <c r="C24" s="41">
        <f t="shared" si="8"/>
        <v>0</v>
      </c>
      <c r="D24" s="41">
        <f t="shared" si="8"/>
        <v>0</v>
      </c>
      <c r="E24" s="47" t="e">
        <f>D24/C24</f>
        <v>#DIV/0!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</row>
    <row r="25" spans="1:33" s="16" customFormat="1" ht="18.75" x14ac:dyDescent="0.3">
      <c r="A25" s="6" t="s">
        <v>40</v>
      </c>
      <c r="B25" s="3" t="s">
        <v>53</v>
      </c>
      <c r="C25" s="41">
        <f t="shared" si="8"/>
        <v>15</v>
      </c>
      <c r="D25" s="41">
        <f t="shared" si="8"/>
        <v>7.0998000000000001</v>
      </c>
      <c r="E25" s="44">
        <f t="shared" ref="E25:E48" si="9">D25/C25</f>
        <v>0.47332000000000002</v>
      </c>
      <c r="F25" s="41">
        <v>15</v>
      </c>
      <c r="G25" s="41"/>
      <c r="H25" s="41"/>
      <c r="I25" s="41"/>
      <c r="J25" s="41"/>
      <c r="K25" s="41">
        <v>7.0998000000000001</v>
      </c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</row>
    <row r="26" spans="1:33" s="16" customFormat="1" ht="18.75" x14ac:dyDescent="0.3">
      <c r="A26" s="6" t="s">
        <v>41</v>
      </c>
      <c r="B26" s="3" t="s">
        <v>54</v>
      </c>
      <c r="C26" s="41">
        <f t="shared" si="8"/>
        <v>110</v>
      </c>
      <c r="D26" s="41">
        <f t="shared" si="8"/>
        <v>108.8105</v>
      </c>
      <c r="E26" s="44">
        <f t="shared" si="9"/>
        <v>0.9891863636363637</v>
      </c>
      <c r="F26" s="41">
        <v>10</v>
      </c>
      <c r="G26" s="41"/>
      <c r="H26" s="41">
        <v>100</v>
      </c>
      <c r="I26" s="41"/>
      <c r="J26" s="41"/>
      <c r="K26" s="41">
        <v>108.8105</v>
      </c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</row>
    <row r="27" spans="1:33" s="36" customFormat="1" ht="18.75" x14ac:dyDescent="0.3">
      <c r="A27" s="32" t="s">
        <v>42</v>
      </c>
      <c r="B27" s="35" t="s">
        <v>55</v>
      </c>
      <c r="C27" s="42">
        <f>F27+H27+J27+L27+N27+P27+R27+T27+V27+X27+Z27+AB27</f>
        <v>0</v>
      </c>
      <c r="D27" s="42">
        <f>G27+I27+K27+M27+O27+Q27+S27+U27+W27+Y27+AA27+AC27</f>
        <v>0</v>
      </c>
      <c r="E27" s="45" t="e">
        <f t="shared" si="9"/>
        <v>#DIV/0!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</row>
    <row r="28" spans="1:33" s="36" customFormat="1" ht="39.75" customHeight="1" x14ac:dyDescent="0.3">
      <c r="A28" s="32" t="s">
        <v>43</v>
      </c>
      <c r="B28" s="33" t="s">
        <v>21</v>
      </c>
      <c r="C28" s="42">
        <f>F28+H28+J28+L28+N28+P28+R28+T28+V28+X28+Z28+AB28</f>
        <v>100</v>
      </c>
      <c r="D28" s="42">
        <f>G28+I28+K28+M28+O28+Q28+S28+U28+W28+Y28+AA28+AC28</f>
        <v>0</v>
      </c>
      <c r="E28" s="45">
        <f>D28/C28</f>
        <v>0</v>
      </c>
      <c r="F28" s="42">
        <f>F30+F31+F32+F33+F34+F35+F36</f>
        <v>0</v>
      </c>
      <c r="G28" s="42">
        <f t="shared" ref="G28:W28" si="10">G30+G31+G32+G33+G34+G35+G36</f>
        <v>0</v>
      </c>
      <c r="H28" s="42">
        <f t="shared" si="10"/>
        <v>0</v>
      </c>
      <c r="I28" s="42">
        <f t="shared" si="10"/>
        <v>0</v>
      </c>
      <c r="J28" s="42">
        <f t="shared" si="10"/>
        <v>100</v>
      </c>
      <c r="K28" s="42">
        <f t="shared" si="10"/>
        <v>0</v>
      </c>
      <c r="L28" s="42">
        <f t="shared" si="10"/>
        <v>0</v>
      </c>
      <c r="M28" s="42">
        <f t="shared" si="10"/>
        <v>0</v>
      </c>
      <c r="N28" s="42">
        <f t="shared" si="10"/>
        <v>0</v>
      </c>
      <c r="O28" s="42">
        <f t="shared" si="10"/>
        <v>0</v>
      </c>
      <c r="P28" s="42">
        <f t="shared" si="10"/>
        <v>0</v>
      </c>
      <c r="Q28" s="42">
        <f t="shared" si="10"/>
        <v>0</v>
      </c>
      <c r="R28" s="42">
        <f t="shared" si="10"/>
        <v>0</v>
      </c>
      <c r="S28" s="42">
        <f t="shared" si="10"/>
        <v>0</v>
      </c>
      <c r="T28" s="42">
        <f t="shared" si="10"/>
        <v>0</v>
      </c>
      <c r="U28" s="42">
        <f t="shared" si="10"/>
        <v>0</v>
      </c>
      <c r="V28" s="42">
        <f t="shared" si="10"/>
        <v>0</v>
      </c>
      <c r="W28" s="42">
        <f t="shared" si="10"/>
        <v>0</v>
      </c>
      <c r="X28" s="42">
        <f t="shared" ref="X28:AC28" si="11">X30+X31+X32+X33+X34+X35+X36</f>
        <v>0</v>
      </c>
      <c r="Y28" s="42">
        <f t="shared" si="11"/>
        <v>0</v>
      </c>
      <c r="Z28" s="42">
        <f t="shared" si="11"/>
        <v>0</v>
      </c>
      <c r="AA28" s="42">
        <f t="shared" si="11"/>
        <v>0</v>
      </c>
      <c r="AB28" s="42">
        <f t="shared" si="11"/>
        <v>0</v>
      </c>
      <c r="AC28" s="42">
        <f t="shared" si="11"/>
        <v>0</v>
      </c>
      <c r="AE28" s="37"/>
    </row>
    <row r="29" spans="1:33" s="16" customFormat="1" ht="18.75" x14ac:dyDescent="0.3">
      <c r="A29" s="6"/>
      <c r="B29" s="2" t="s">
        <v>57</v>
      </c>
      <c r="C29" s="41"/>
      <c r="D29" s="41"/>
      <c r="E29" s="44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18"/>
      <c r="AE29" s="18"/>
      <c r="AF29" s="18"/>
    </row>
    <row r="30" spans="1:33" s="16" customFormat="1" ht="37.5" x14ac:dyDescent="0.3">
      <c r="A30" s="6" t="s">
        <v>46</v>
      </c>
      <c r="B30" s="2" t="s">
        <v>58</v>
      </c>
      <c r="C30" s="41">
        <f>F30+H30+J30+L30+N30+P30+R30+T30+V30+X30+Z30+AB30</f>
        <v>100</v>
      </c>
      <c r="D30" s="41">
        <f>G30+I30+K30+M30+O30+Q30+S30+U30+W30+Y30+AA30+AC30</f>
        <v>0</v>
      </c>
      <c r="E30" s="44">
        <f t="shared" si="9"/>
        <v>0</v>
      </c>
      <c r="F30" s="41"/>
      <c r="G30" s="41"/>
      <c r="H30" s="41"/>
      <c r="I30" s="41"/>
      <c r="J30" s="41">
        <v>100</v>
      </c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</row>
    <row r="31" spans="1:33" s="16" customFormat="1" ht="18.75" x14ac:dyDescent="0.3">
      <c r="A31" s="6" t="s">
        <v>47</v>
      </c>
      <c r="B31" s="3" t="s">
        <v>59</v>
      </c>
      <c r="C31" s="41">
        <f t="shared" ref="C31:C36" si="12">F31+H31+J31+L31+N31+P31+R31+T31+V31+X31+Z31+AB31</f>
        <v>0</v>
      </c>
      <c r="D31" s="41">
        <f t="shared" ref="D31:D36" si="13">G31+I31+K31+M31+O31+Q31+S31+U31+W31+Y31+AA31+AC31</f>
        <v>0</v>
      </c>
      <c r="E31" s="44" t="e">
        <f t="shared" si="9"/>
        <v>#DIV/0!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</row>
    <row r="32" spans="1:33" s="16" customFormat="1" ht="18.75" x14ac:dyDescent="0.3">
      <c r="A32" s="6" t="s">
        <v>56</v>
      </c>
      <c r="B32" s="3" t="s">
        <v>60</v>
      </c>
      <c r="C32" s="41">
        <f t="shared" si="12"/>
        <v>0</v>
      </c>
      <c r="D32" s="41">
        <f t="shared" si="13"/>
        <v>0</v>
      </c>
      <c r="E32" s="44" t="e">
        <f t="shared" si="9"/>
        <v>#DIV/0!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</row>
    <row r="33" spans="1:31" s="16" customFormat="1" ht="37.5" x14ac:dyDescent="0.3">
      <c r="A33" s="6" t="s">
        <v>61</v>
      </c>
      <c r="B33" s="7" t="s">
        <v>62</v>
      </c>
      <c r="C33" s="41">
        <f t="shared" si="12"/>
        <v>0</v>
      </c>
      <c r="D33" s="41">
        <f t="shared" si="13"/>
        <v>0</v>
      </c>
      <c r="E33" s="44" t="e">
        <f t="shared" si="9"/>
        <v>#DIV/0!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</row>
    <row r="34" spans="1:31" s="16" customFormat="1" ht="18.75" x14ac:dyDescent="0.3">
      <c r="A34" s="6" t="s">
        <v>63</v>
      </c>
      <c r="B34" s="7" t="s">
        <v>65</v>
      </c>
      <c r="C34" s="41">
        <f t="shared" si="12"/>
        <v>0</v>
      </c>
      <c r="D34" s="41">
        <f t="shared" si="13"/>
        <v>0</v>
      </c>
      <c r="E34" s="44" t="e">
        <f t="shared" si="9"/>
        <v>#DIV/0!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</row>
    <row r="35" spans="1:31" s="16" customFormat="1" ht="18.75" x14ac:dyDescent="0.3">
      <c r="A35" s="6" t="s">
        <v>64</v>
      </c>
      <c r="B35" s="7" t="s">
        <v>66</v>
      </c>
      <c r="C35" s="41">
        <f t="shared" si="12"/>
        <v>0</v>
      </c>
      <c r="D35" s="41">
        <f t="shared" si="13"/>
        <v>0</v>
      </c>
      <c r="E35" s="44" t="e">
        <f t="shared" si="9"/>
        <v>#DIV/0!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</row>
    <row r="36" spans="1:31" s="16" customFormat="1" ht="18.75" x14ac:dyDescent="0.3">
      <c r="A36" s="6" t="s">
        <v>67</v>
      </c>
      <c r="B36" s="7" t="s">
        <v>54</v>
      </c>
      <c r="C36" s="41">
        <f t="shared" si="12"/>
        <v>0</v>
      </c>
      <c r="D36" s="41">
        <f t="shared" si="13"/>
        <v>0</v>
      </c>
      <c r="E36" s="44" t="e">
        <f t="shared" si="9"/>
        <v>#DIV/0!</v>
      </c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</row>
    <row r="37" spans="1:31" s="36" customFormat="1" ht="18.75" x14ac:dyDescent="0.3">
      <c r="A37" s="32" t="s">
        <v>44</v>
      </c>
      <c r="B37" s="35" t="s">
        <v>68</v>
      </c>
      <c r="C37" s="42">
        <f>F37+H37+J37+L37+N37+P37+R37+T37+V37+X37+Z37+AB37</f>
        <v>0</v>
      </c>
      <c r="D37" s="42">
        <f>G37+I37+K37+M37+O37+Q37+S37+U37+W37+Y37+AA37+AC37</f>
        <v>0</v>
      </c>
      <c r="E37" s="45" t="e">
        <f t="shared" si="9"/>
        <v>#DIV/0!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</row>
    <row r="38" spans="1:31" s="36" customFormat="1" ht="24.75" customHeight="1" x14ac:dyDescent="0.3">
      <c r="A38" s="32" t="s">
        <v>69</v>
      </c>
      <c r="B38" s="33" t="s">
        <v>17</v>
      </c>
      <c r="C38" s="42">
        <f>F38+H38+J38+L38+N38+P38+R38+T38+V38+X38+Z38+AB38</f>
        <v>2719.6239999999998</v>
      </c>
      <c r="D38" s="42">
        <f>G38+I38+K38+M38+O38+Q38+S38+U38+W38+Y38+AA38+AC38</f>
        <v>2277.1804699999998</v>
      </c>
      <c r="E38" s="45">
        <f t="shared" si="9"/>
        <v>0.83731444861495563</v>
      </c>
      <c r="F38" s="42">
        <f t="shared" ref="F38:W38" si="14">F40+F41+F42+F43</f>
        <v>981.72799999999995</v>
      </c>
      <c r="G38" s="42">
        <f t="shared" si="14"/>
        <v>344.64919000000003</v>
      </c>
      <c r="H38" s="42">
        <f t="shared" si="14"/>
        <v>891.44800000000009</v>
      </c>
      <c r="I38" s="42">
        <f t="shared" si="14"/>
        <v>1006.0494099999999</v>
      </c>
      <c r="J38" s="42">
        <f t="shared" si="14"/>
        <v>846.44800000000009</v>
      </c>
      <c r="K38" s="42">
        <f t="shared" si="14"/>
        <v>926.48186999999996</v>
      </c>
      <c r="L38" s="42">
        <f t="shared" si="14"/>
        <v>0</v>
      </c>
      <c r="M38" s="42">
        <f t="shared" si="14"/>
        <v>0</v>
      </c>
      <c r="N38" s="42">
        <f t="shared" si="14"/>
        <v>0</v>
      </c>
      <c r="O38" s="42">
        <f t="shared" si="14"/>
        <v>0</v>
      </c>
      <c r="P38" s="42">
        <f t="shared" si="14"/>
        <v>0</v>
      </c>
      <c r="Q38" s="42">
        <f t="shared" si="14"/>
        <v>0</v>
      </c>
      <c r="R38" s="42">
        <f t="shared" si="14"/>
        <v>0</v>
      </c>
      <c r="S38" s="42">
        <f t="shared" si="14"/>
        <v>0</v>
      </c>
      <c r="T38" s="42">
        <f t="shared" si="14"/>
        <v>0</v>
      </c>
      <c r="U38" s="42">
        <f t="shared" si="14"/>
        <v>0</v>
      </c>
      <c r="V38" s="42">
        <f t="shared" si="14"/>
        <v>0</v>
      </c>
      <c r="W38" s="42">
        <f t="shared" si="14"/>
        <v>0</v>
      </c>
      <c r="X38" s="42">
        <f t="shared" ref="X38:AC38" si="15">X40+X41+X42+X43</f>
        <v>0</v>
      </c>
      <c r="Y38" s="42">
        <f t="shared" si="15"/>
        <v>0</v>
      </c>
      <c r="Z38" s="42">
        <f t="shared" si="15"/>
        <v>0</v>
      </c>
      <c r="AA38" s="42">
        <f t="shared" si="15"/>
        <v>0</v>
      </c>
      <c r="AB38" s="42">
        <f t="shared" si="15"/>
        <v>0</v>
      </c>
      <c r="AC38" s="42">
        <f t="shared" si="15"/>
        <v>0</v>
      </c>
    </row>
    <row r="39" spans="1:31" s="16" customFormat="1" ht="18.75" x14ac:dyDescent="0.3">
      <c r="A39" s="6"/>
      <c r="B39" s="2" t="s">
        <v>14</v>
      </c>
      <c r="C39" s="41"/>
      <c r="D39" s="41"/>
      <c r="E39" s="44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</row>
    <row r="40" spans="1:31" s="16" customFormat="1" ht="18.75" x14ac:dyDescent="0.3">
      <c r="A40" s="6" t="s">
        <v>70</v>
      </c>
      <c r="B40" s="2" t="s">
        <v>18</v>
      </c>
      <c r="C40" s="41">
        <f t="shared" ref="C40:D43" si="16">F40+H40+J40+L40+N40+P40+R40+T40+V40+X40+Z40+AB40</f>
        <v>1898.588</v>
      </c>
      <c r="D40" s="41">
        <f t="shared" si="16"/>
        <v>1896.1208200000001</v>
      </c>
      <c r="E40" s="44">
        <f t="shared" si="9"/>
        <v>0.99870051849058361</v>
      </c>
      <c r="F40" s="41">
        <v>701.38</v>
      </c>
      <c r="G40" s="41">
        <v>306.60327000000001</v>
      </c>
      <c r="H40" s="41">
        <v>611.10400000000004</v>
      </c>
      <c r="I40" s="41">
        <v>823.65112999999997</v>
      </c>
      <c r="J40" s="41">
        <v>586.10400000000004</v>
      </c>
      <c r="K40" s="41">
        <v>765.86641999999995</v>
      </c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9"/>
      <c r="AE40" s="18"/>
    </row>
    <row r="41" spans="1:31" s="19" customFormat="1" ht="18.75" x14ac:dyDescent="0.3">
      <c r="A41" s="6" t="s">
        <v>71</v>
      </c>
      <c r="B41" s="2" t="s">
        <v>19</v>
      </c>
      <c r="C41" s="41">
        <f t="shared" si="16"/>
        <v>580</v>
      </c>
      <c r="D41" s="41">
        <f t="shared" si="16"/>
        <v>225.91583</v>
      </c>
      <c r="E41" s="44">
        <f t="shared" si="9"/>
        <v>0.38951005172413794</v>
      </c>
      <c r="F41" s="41">
        <v>200</v>
      </c>
      <c r="G41" s="41"/>
      <c r="H41" s="41">
        <v>200</v>
      </c>
      <c r="I41" s="41">
        <v>125.72904</v>
      </c>
      <c r="J41" s="41">
        <v>180</v>
      </c>
      <c r="K41" s="41">
        <v>100.18679</v>
      </c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E41" s="18"/>
    </row>
    <row r="42" spans="1:31" s="19" customFormat="1" ht="18.75" x14ac:dyDescent="0.3">
      <c r="A42" s="6" t="s">
        <v>72</v>
      </c>
      <c r="B42" s="2" t="s">
        <v>20</v>
      </c>
      <c r="C42" s="41">
        <f t="shared" si="16"/>
        <v>241.036</v>
      </c>
      <c r="D42" s="41">
        <f t="shared" si="16"/>
        <v>155.14382000000001</v>
      </c>
      <c r="E42" s="44">
        <f t="shared" si="9"/>
        <v>0.64365414294960088</v>
      </c>
      <c r="F42" s="41">
        <v>80.347999999999999</v>
      </c>
      <c r="G42" s="41">
        <v>38.045920000000002</v>
      </c>
      <c r="H42" s="41">
        <v>80.343999999999994</v>
      </c>
      <c r="I42" s="41">
        <v>56.669240000000002</v>
      </c>
      <c r="J42" s="41">
        <v>80.343999999999994</v>
      </c>
      <c r="K42" s="41">
        <v>60.428660000000001</v>
      </c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E42" s="18"/>
    </row>
    <row r="43" spans="1:31" s="19" customFormat="1" ht="18.75" x14ac:dyDescent="0.3">
      <c r="A43" s="6" t="s">
        <v>73</v>
      </c>
      <c r="B43" s="2" t="s">
        <v>28</v>
      </c>
      <c r="C43" s="41">
        <f t="shared" si="16"/>
        <v>0</v>
      </c>
      <c r="D43" s="41">
        <f t="shared" si="16"/>
        <v>0</v>
      </c>
      <c r="E43" s="44" t="e">
        <f t="shared" si="9"/>
        <v>#DIV/0!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E43" s="18"/>
    </row>
    <row r="44" spans="1:31" s="20" customFormat="1" ht="48" customHeight="1" x14ac:dyDescent="0.3">
      <c r="A44" s="32" t="s">
        <v>74</v>
      </c>
      <c r="B44" s="34" t="s">
        <v>75</v>
      </c>
      <c r="C44" s="42">
        <f>F44+H44+J44+L44+N44+P44+R44+T44+V44+X44+Z44+AB44</f>
        <v>0</v>
      </c>
      <c r="D44" s="42">
        <f>G44+I44+K44+M44+O44+Q44+S44+U44+W44+Y44+AA44+AC44</f>
        <v>0</v>
      </c>
      <c r="E44" s="45" t="e">
        <f t="shared" si="9"/>
        <v>#DIV/0!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</row>
    <row r="45" spans="1:31" s="20" customFormat="1" ht="18.75" x14ac:dyDescent="0.3">
      <c r="A45" s="32" t="s">
        <v>76</v>
      </c>
      <c r="B45" s="33" t="s">
        <v>79</v>
      </c>
      <c r="C45" s="42">
        <f>F45+H45+J45+L45+N45+P45+R45+T45+V45+X45+Z45+AB45</f>
        <v>120</v>
      </c>
      <c r="D45" s="42">
        <f>G45+I45+K45+M45+O45+Q45+S45+U45+W45+Y45+AA45+AC45</f>
        <v>116.50819000000001</v>
      </c>
      <c r="E45" s="45">
        <f t="shared" si="9"/>
        <v>0.97090158333333343</v>
      </c>
      <c r="F45" s="42">
        <f>F47+F48</f>
        <v>40</v>
      </c>
      <c r="G45" s="42">
        <f>G47+G48</f>
        <v>33.97522</v>
      </c>
      <c r="H45" s="42">
        <f t="shared" ref="H45:W45" si="17">H47+H48</f>
        <v>40</v>
      </c>
      <c r="I45" s="42">
        <f t="shared" si="17"/>
        <v>39.704610000000002</v>
      </c>
      <c r="J45" s="42">
        <f t="shared" si="17"/>
        <v>40</v>
      </c>
      <c r="K45" s="42">
        <f t="shared" si="17"/>
        <v>42.828360000000004</v>
      </c>
      <c r="L45" s="42">
        <f t="shared" si="17"/>
        <v>0</v>
      </c>
      <c r="M45" s="42">
        <f t="shared" si="17"/>
        <v>0</v>
      </c>
      <c r="N45" s="42">
        <f t="shared" si="17"/>
        <v>0</v>
      </c>
      <c r="O45" s="42">
        <f t="shared" si="17"/>
        <v>0</v>
      </c>
      <c r="P45" s="42">
        <f t="shared" si="17"/>
        <v>0</v>
      </c>
      <c r="Q45" s="42">
        <f t="shared" si="17"/>
        <v>0</v>
      </c>
      <c r="R45" s="42">
        <f t="shared" si="17"/>
        <v>0</v>
      </c>
      <c r="S45" s="42">
        <f t="shared" si="17"/>
        <v>0</v>
      </c>
      <c r="T45" s="42">
        <f t="shared" si="17"/>
        <v>0</v>
      </c>
      <c r="U45" s="42">
        <f t="shared" si="17"/>
        <v>0</v>
      </c>
      <c r="V45" s="42">
        <f t="shared" si="17"/>
        <v>0</v>
      </c>
      <c r="W45" s="42">
        <f t="shared" si="17"/>
        <v>0</v>
      </c>
      <c r="X45" s="42">
        <f t="shared" ref="X45:AC45" si="18">X47+X48</f>
        <v>0</v>
      </c>
      <c r="Y45" s="42">
        <f t="shared" si="18"/>
        <v>0</v>
      </c>
      <c r="Z45" s="42">
        <f t="shared" si="18"/>
        <v>0</v>
      </c>
      <c r="AA45" s="42">
        <f t="shared" si="18"/>
        <v>0</v>
      </c>
      <c r="AB45" s="42">
        <f t="shared" si="18"/>
        <v>0</v>
      </c>
      <c r="AC45" s="42">
        <f t="shared" si="18"/>
        <v>0</v>
      </c>
    </row>
    <row r="46" spans="1:31" s="19" customFormat="1" ht="18.75" x14ac:dyDescent="0.3">
      <c r="A46" s="6"/>
      <c r="B46" s="2" t="s">
        <v>14</v>
      </c>
      <c r="C46" s="41"/>
      <c r="D46" s="41"/>
      <c r="E46" s="44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1:31" s="19" customFormat="1" ht="18.75" x14ac:dyDescent="0.3">
      <c r="A47" s="6" t="s">
        <v>77</v>
      </c>
      <c r="B47" s="2" t="s">
        <v>80</v>
      </c>
      <c r="C47" s="41">
        <f t="shared" ref="C47:D49" si="19">F47+H47+J47+L47+N47+P47+R47+T47+V47+X47+Z47+AB47</f>
        <v>120</v>
      </c>
      <c r="D47" s="41">
        <f t="shared" si="19"/>
        <v>116.50819000000001</v>
      </c>
      <c r="E47" s="44">
        <f t="shared" si="9"/>
        <v>0.97090158333333343</v>
      </c>
      <c r="F47" s="41">
        <v>40</v>
      </c>
      <c r="G47" s="41">
        <v>33.97522</v>
      </c>
      <c r="H47" s="41">
        <v>40</v>
      </c>
      <c r="I47" s="41">
        <v>39.704610000000002</v>
      </c>
      <c r="J47" s="41">
        <v>40</v>
      </c>
      <c r="K47" s="41">
        <v>42.828360000000004</v>
      </c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</row>
    <row r="48" spans="1:31" s="19" customFormat="1" ht="18.75" x14ac:dyDescent="0.3">
      <c r="A48" s="6" t="s">
        <v>78</v>
      </c>
      <c r="B48" s="2" t="s">
        <v>81</v>
      </c>
      <c r="C48" s="41">
        <f t="shared" si="19"/>
        <v>0</v>
      </c>
      <c r="D48" s="41">
        <f t="shared" si="19"/>
        <v>0</v>
      </c>
      <c r="E48" s="44" t="e">
        <f t="shared" si="9"/>
        <v>#DIV/0!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</row>
    <row r="49" spans="1:29" s="20" customFormat="1" ht="18.75" x14ac:dyDescent="0.3">
      <c r="A49" s="32" t="s">
        <v>82</v>
      </c>
      <c r="B49" s="33" t="s">
        <v>83</v>
      </c>
      <c r="C49" s="42">
        <f t="shared" si="19"/>
        <v>0</v>
      </c>
      <c r="D49" s="42">
        <f t="shared" si="19"/>
        <v>0</v>
      </c>
      <c r="E49" s="45" t="e">
        <f t="shared" ref="E49:E57" si="20">D49/C49</f>
        <v>#DIV/0!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</row>
    <row r="50" spans="1:29" s="20" customFormat="1" ht="18.75" x14ac:dyDescent="0.3">
      <c r="A50" s="32" t="s">
        <v>95</v>
      </c>
      <c r="B50" s="33" t="s">
        <v>96</v>
      </c>
      <c r="C50" s="42">
        <f>C51+C52</f>
        <v>44</v>
      </c>
      <c r="D50" s="42">
        <f>D51+D52</f>
        <v>0</v>
      </c>
      <c r="E50" s="45">
        <f t="shared" si="20"/>
        <v>0</v>
      </c>
      <c r="F50" s="42">
        <f>F51+F52</f>
        <v>0</v>
      </c>
      <c r="G50" s="42">
        <f t="shared" ref="G50:AB50" si="21">G51+G52</f>
        <v>0</v>
      </c>
      <c r="H50" s="42">
        <f t="shared" si="21"/>
        <v>0</v>
      </c>
      <c r="I50" s="42">
        <f t="shared" si="21"/>
        <v>0</v>
      </c>
      <c r="J50" s="42">
        <f t="shared" si="21"/>
        <v>44</v>
      </c>
      <c r="K50" s="42">
        <f t="shared" si="21"/>
        <v>0</v>
      </c>
      <c r="L50" s="42">
        <f t="shared" si="21"/>
        <v>0</v>
      </c>
      <c r="M50" s="42">
        <f t="shared" si="21"/>
        <v>0</v>
      </c>
      <c r="N50" s="42">
        <f t="shared" si="21"/>
        <v>0</v>
      </c>
      <c r="O50" s="42">
        <f t="shared" si="21"/>
        <v>0</v>
      </c>
      <c r="P50" s="42">
        <f t="shared" si="21"/>
        <v>0</v>
      </c>
      <c r="Q50" s="42">
        <f t="shared" si="21"/>
        <v>0</v>
      </c>
      <c r="R50" s="42">
        <f t="shared" si="21"/>
        <v>0</v>
      </c>
      <c r="S50" s="42">
        <f t="shared" si="21"/>
        <v>0</v>
      </c>
      <c r="T50" s="42">
        <f t="shared" si="21"/>
        <v>0</v>
      </c>
      <c r="U50" s="42">
        <f t="shared" si="21"/>
        <v>0</v>
      </c>
      <c r="V50" s="42">
        <f t="shared" si="21"/>
        <v>0</v>
      </c>
      <c r="W50" s="42">
        <f t="shared" si="21"/>
        <v>0</v>
      </c>
      <c r="X50" s="42">
        <f t="shared" si="21"/>
        <v>0</v>
      </c>
      <c r="Y50" s="42">
        <f t="shared" si="21"/>
        <v>0</v>
      </c>
      <c r="Z50" s="42">
        <f t="shared" si="21"/>
        <v>0</v>
      </c>
      <c r="AA50" s="42">
        <f t="shared" si="21"/>
        <v>0</v>
      </c>
      <c r="AB50" s="42">
        <f t="shared" si="21"/>
        <v>0</v>
      </c>
      <c r="AC50" s="42">
        <f>AC51+AC52</f>
        <v>0</v>
      </c>
    </row>
    <row r="51" spans="1:29" s="21" customFormat="1" ht="18.75" x14ac:dyDescent="0.3">
      <c r="A51" s="13" t="s">
        <v>99</v>
      </c>
      <c r="B51" s="11" t="s">
        <v>97</v>
      </c>
      <c r="C51" s="41">
        <f>F51+H51+J51+L51+N51+P51+R51+T51+V51+X51+Z51+AB51</f>
        <v>44</v>
      </c>
      <c r="D51" s="41">
        <f>G51+I51+K51+M51+O51+Q51+S51+U51+W51+Y51+AA51+AC51</f>
        <v>0</v>
      </c>
      <c r="E51" s="44">
        <f t="shared" si="20"/>
        <v>0</v>
      </c>
      <c r="F51" s="43"/>
      <c r="G51" s="43"/>
      <c r="H51" s="43"/>
      <c r="I51" s="43"/>
      <c r="J51" s="43">
        <v>44</v>
      </c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</row>
    <row r="52" spans="1:29" s="21" customFormat="1" ht="18.75" x14ac:dyDescent="0.3">
      <c r="A52" s="13" t="s">
        <v>100</v>
      </c>
      <c r="B52" s="11" t="s">
        <v>98</v>
      </c>
      <c r="C52" s="41">
        <f>F52+H52+J52+L52+N52+P52+R52+T52+V52+X52+Z52+AB52</f>
        <v>0</v>
      </c>
      <c r="D52" s="41">
        <f>G52+I52+K52+M52+O52+Q52+S52+U52+W52+Y52+AA52+AC52</f>
        <v>0</v>
      </c>
      <c r="E52" s="44" t="e">
        <f t="shared" si="20"/>
        <v>#DIV/0!</v>
      </c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</row>
    <row r="53" spans="1:29" s="20" customFormat="1" ht="18.75" x14ac:dyDescent="0.3">
      <c r="A53" s="32" t="s">
        <v>104</v>
      </c>
      <c r="B53" s="33" t="s">
        <v>101</v>
      </c>
      <c r="C53" s="42">
        <f>C54+C55+C56</f>
        <v>0</v>
      </c>
      <c r="D53" s="42">
        <f>D54+D55+D56</f>
        <v>0</v>
      </c>
      <c r="E53" s="45" t="e">
        <f t="shared" si="20"/>
        <v>#DIV/0!</v>
      </c>
      <c r="F53" s="42">
        <f>F54+F55+F56</f>
        <v>0</v>
      </c>
      <c r="G53" s="42">
        <f t="shared" ref="G53:AC53" si="22">G54+G55+G56</f>
        <v>0</v>
      </c>
      <c r="H53" s="42">
        <f t="shared" si="22"/>
        <v>0</v>
      </c>
      <c r="I53" s="42">
        <f t="shared" si="22"/>
        <v>0</v>
      </c>
      <c r="J53" s="42">
        <f t="shared" si="22"/>
        <v>0</v>
      </c>
      <c r="K53" s="42">
        <f t="shared" si="22"/>
        <v>0</v>
      </c>
      <c r="L53" s="42">
        <f t="shared" si="22"/>
        <v>0</v>
      </c>
      <c r="M53" s="42">
        <f t="shared" si="22"/>
        <v>0</v>
      </c>
      <c r="N53" s="42">
        <f t="shared" si="22"/>
        <v>0</v>
      </c>
      <c r="O53" s="42">
        <f t="shared" si="22"/>
        <v>0</v>
      </c>
      <c r="P53" s="42">
        <f t="shared" si="22"/>
        <v>0</v>
      </c>
      <c r="Q53" s="42">
        <f t="shared" si="22"/>
        <v>0</v>
      </c>
      <c r="R53" s="42">
        <f t="shared" si="22"/>
        <v>0</v>
      </c>
      <c r="S53" s="42">
        <f t="shared" si="22"/>
        <v>0</v>
      </c>
      <c r="T53" s="42">
        <f t="shared" si="22"/>
        <v>0</v>
      </c>
      <c r="U53" s="42">
        <f t="shared" si="22"/>
        <v>0</v>
      </c>
      <c r="V53" s="42">
        <f t="shared" si="22"/>
        <v>0</v>
      </c>
      <c r="W53" s="42">
        <f t="shared" si="22"/>
        <v>0</v>
      </c>
      <c r="X53" s="42">
        <f t="shared" si="22"/>
        <v>0</v>
      </c>
      <c r="Y53" s="42">
        <f t="shared" si="22"/>
        <v>0</v>
      </c>
      <c r="Z53" s="42">
        <f t="shared" si="22"/>
        <v>0</v>
      </c>
      <c r="AA53" s="42">
        <f t="shared" si="22"/>
        <v>0</v>
      </c>
      <c r="AB53" s="42">
        <f t="shared" si="22"/>
        <v>0</v>
      </c>
      <c r="AC53" s="42">
        <f t="shared" si="22"/>
        <v>0</v>
      </c>
    </row>
    <row r="54" spans="1:29" s="21" customFormat="1" ht="18.75" x14ac:dyDescent="0.3">
      <c r="A54" s="13" t="s">
        <v>105</v>
      </c>
      <c r="B54" s="11" t="s">
        <v>97</v>
      </c>
      <c r="C54" s="41">
        <f t="shared" ref="C54:D56" si="23">F54+H54+J54+L54+N54+P54+R54+T54+V54+X54+Z54+AB54</f>
        <v>0</v>
      </c>
      <c r="D54" s="41">
        <f t="shared" si="23"/>
        <v>0</v>
      </c>
      <c r="E54" s="44" t="e">
        <f t="shared" si="20"/>
        <v>#DIV/0!</v>
      </c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</row>
    <row r="55" spans="1:29" s="21" customFormat="1" ht="18.75" x14ac:dyDescent="0.3">
      <c r="A55" s="13" t="s">
        <v>106</v>
      </c>
      <c r="B55" s="11" t="s">
        <v>102</v>
      </c>
      <c r="C55" s="41">
        <f t="shared" si="23"/>
        <v>0</v>
      </c>
      <c r="D55" s="41">
        <f t="shared" si="23"/>
        <v>0</v>
      </c>
      <c r="E55" s="44" t="e">
        <f t="shared" si="20"/>
        <v>#DIV/0!</v>
      </c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</row>
    <row r="56" spans="1:29" s="21" customFormat="1" ht="18.75" x14ac:dyDescent="0.3">
      <c r="A56" s="13" t="s">
        <v>107</v>
      </c>
      <c r="B56" s="11" t="s">
        <v>103</v>
      </c>
      <c r="C56" s="41">
        <f t="shared" si="23"/>
        <v>0</v>
      </c>
      <c r="D56" s="41">
        <f t="shared" si="23"/>
        <v>0</v>
      </c>
      <c r="E56" s="44" t="e">
        <f t="shared" si="20"/>
        <v>#DIV/0!</v>
      </c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</row>
    <row r="57" spans="1:29" s="20" customFormat="1" ht="23.25" customHeight="1" x14ac:dyDescent="0.3">
      <c r="A57" s="14"/>
      <c r="B57" s="15" t="s">
        <v>8</v>
      </c>
      <c r="C57" s="40">
        <f>C49+C44+C38+C37+C28+C27+C21+C11+C10+C9+C45+C50+C53</f>
        <v>3754.9580000000001</v>
      </c>
      <c r="D57" s="40">
        <f>D49+D44+D38+D37+D28+D27+D21+D11+D10+D9+D45+D50+D53</f>
        <v>3040.7687399999995</v>
      </c>
      <c r="E57" s="46">
        <f t="shared" si="20"/>
        <v>0.80980099910571557</v>
      </c>
      <c r="F57" s="40">
        <f>F49+F44+F38+F37+F28+F27+F21+F11+F10+F9+F45+F50+F53</f>
        <v>1262.9699999999998</v>
      </c>
      <c r="G57" s="40">
        <f t="shared" ref="G57:AC57" si="24">G49+G44+G38+G37+G28+G27+G21+G11+G10+G9+G45+G50+G53</f>
        <v>555.07312000000002</v>
      </c>
      <c r="H57" s="40">
        <f t="shared" si="24"/>
        <v>1245.9110000000001</v>
      </c>
      <c r="I57" s="40">
        <f t="shared" si="24"/>
        <v>1225.06907</v>
      </c>
      <c r="J57" s="40">
        <f t="shared" si="24"/>
        <v>1246.077</v>
      </c>
      <c r="K57" s="40">
        <f t="shared" si="24"/>
        <v>1260.6265500000002</v>
      </c>
      <c r="L57" s="40">
        <f t="shared" si="24"/>
        <v>0</v>
      </c>
      <c r="M57" s="40">
        <f t="shared" si="24"/>
        <v>0</v>
      </c>
      <c r="N57" s="40">
        <f t="shared" si="24"/>
        <v>0</v>
      </c>
      <c r="O57" s="40">
        <f t="shared" si="24"/>
        <v>0</v>
      </c>
      <c r="P57" s="40">
        <f t="shared" si="24"/>
        <v>0</v>
      </c>
      <c r="Q57" s="40">
        <f t="shared" si="24"/>
        <v>0</v>
      </c>
      <c r="R57" s="40">
        <f t="shared" si="24"/>
        <v>0</v>
      </c>
      <c r="S57" s="40">
        <f t="shared" si="24"/>
        <v>0</v>
      </c>
      <c r="T57" s="40">
        <f t="shared" si="24"/>
        <v>0</v>
      </c>
      <c r="U57" s="40">
        <f t="shared" si="24"/>
        <v>0</v>
      </c>
      <c r="V57" s="40">
        <f t="shared" si="24"/>
        <v>0</v>
      </c>
      <c r="W57" s="40">
        <f t="shared" si="24"/>
        <v>0</v>
      </c>
      <c r="X57" s="40">
        <f t="shared" si="24"/>
        <v>0</v>
      </c>
      <c r="Y57" s="40">
        <f t="shared" si="24"/>
        <v>0</v>
      </c>
      <c r="Z57" s="40">
        <f t="shared" si="24"/>
        <v>0</v>
      </c>
      <c r="AA57" s="40">
        <f t="shared" si="24"/>
        <v>0</v>
      </c>
      <c r="AB57" s="40">
        <f t="shared" si="24"/>
        <v>0</v>
      </c>
      <c r="AC57" s="40">
        <f t="shared" si="24"/>
        <v>0</v>
      </c>
    </row>
    <row r="58" spans="1:29" s="19" customFormat="1" ht="18.75" x14ac:dyDescent="0.3">
      <c r="A58" s="22"/>
      <c r="B58" s="17" t="s">
        <v>93</v>
      </c>
      <c r="C58" s="23"/>
      <c r="D58" s="23"/>
      <c r="E58" s="23"/>
      <c r="F58" s="23"/>
      <c r="G58" s="24" t="s">
        <v>109</v>
      </c>
      <c r="H58" s="23"/>
      <c r="I58" s="23"/>
      <c r="J58" s="23"/>
      <c r="K58" s="23"/>
      <c r="M58" s="25"/>
    </row>
    <row r="59" spans="1:29" s="19" customFormat="1" ht="16.5" customHeight="1" x14ac:dyDescent="0.25">
      <c r="A59" s="22"/>
      <c r="B59" s="23"/>
      <c r="C59" s="23"/>
      <c r="D59" s="23"/>
      <c r="E59" s="26" t="s">
        <v>45</v>
      </c>
      <c r="F59" s="23"/>
      <c r="G59" s="23"/>
      <c r="H59" s="23"/>
      <c r="I59" s="23"/>
      <c r="J59" s="23"/>
      <c r="K59" s="23"/>
      <c r="M59" s="25"/>
    </row>
    <row r="60" spans="1:29" s="19" customFormat="1" ht="18" x14ac:dyDescent="0.25">
      <c r="A60" s="22"/>
      <c r="B60" s="48" t="s">
        <v>110</v>
      </c>
      <c r="C60" s="23"/>
      <c r="D60" s="23"/>
      <c r="E60" s="23"/>
      <c r="F60" s="23"/>
      <c r="G60" s="23"/>
      <c r="H60" s="23"/>
      <c r="I60" s="23"/>
      <c r="J60" s="23"/>
      <c r="K60" s="23"/>
      <c r="L60" s="27"/>
      <c r="M60" s="28"/>
      <c r="N60" s="27"/>
      <c r="O60" s="27"/>
      <c r="P60" s="27"/>
    </row>
    <row r="61" spans="1:29" s="19" customFormat="1" ht="18" x14ac:dyDescent="0.2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9"/>
      <c r="M61" s="29"/>
      <c r="N61" s="29"/>
      <c r="O61" s="29"/>
      <c r="P61" s="29"/>
      <c r="Q61" s="29"/>
    </row>
    <row r="62" spans="1:29" s="19" customFormat="1" ht="38.25" customHeigh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M62" s="25"/>
    </row>
    <row r="63" spans="1:29" s="19" customFormat="1" ht="18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M63" s="25"/>
    </row>
    <row r="64" spans="1:29" s="19" customFormat="1" ht="40.5" customHeigh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M64" s="25"/>
    </row>
    <row r="65" spans="1:13" s="19" customFormat="1" ht="18" x14ac:dyDescent="0.25">
      <c r="A65" s="16"/>
      <c r="B65" s="30"/>
      <c r="C65" s="30"/>
      <c r="D65" s="30"/>
      <c r="E65" s="30"/>
      <c r="F65" s="30"/>
      <c r="G65" s="30"/>
      <c r="H65" s="30"/>
      <c r="I65" s="30"/>
      <c r="J65" s="30"/>
      <c r="K65" s="16"/>
      <c r="M65" s="25"/>
    </row>
    <row r="66" spans="1:13" s="19" customFormat="1" ht="18" x14ac:dyDescent="0.25">
      <c r="A66" s="16"/>
      <c r="B66" s="30"/>
      <c r="C66" s="30"/>
      <c r="D66" s="30"/>
      <c r="E66" s="30"/>
      <c r="F66" s="30"/>
      <c r="G66" s="30"/>
      <c r="H66" s="30"/>
      <c r="I66" s="30"/>
      <c r="J66" s="30"/>
      <c r="K66" s="16"/>
      <c r="M66" s="25"/>
    </row>
    <row r="67" spans="1:13" s="19" customFormat="1" ht="18" x14ac:dyDescent="0.25">
      <c r="A67" s="16"/>
      <c r="B67" s="30"/>
      <c r="C67" s="30"/>
      <c r="D67" s="30"/>
      <c r="E67" s="30"/>
      <c r="F67" s="30"/>
      <c r="G67" s="30"/>
      <c r="H67" s="30"/>
      <c r="I67" s="30"/>
      <c r="J67" s="30"/>
      <c r="K67" s="16"/>
      <c r="M67" s="25"/>
    </row>
    <row r="68" spans="1:13" s="16" customFormat="1" x14ac:dyDescent="0.2">
      <c r="B68" s="30"/>
      <c r="C68" s="30"/>
      <c r="D68" s="30"/>
      <c r="E68" s="30"/>
      <c r="F68" s="30"/>
      <c r="G68" s="30"/>
      <c r="H68" s="30"/>
      <c r="I68" s="30"/>
      <c r="J68" s="30"/>
      <c r="M68" s="31"/>
    </row>
    <row r="69" spans="1:13" s="16" customFormat="1" x14ac:dyDescent="0.2">
      <c r="B69" s="30"/>
      <c r="C69" s="30"/>
      <c r="D69" s="30"/>
      <c r="E69" s="30"/>
      <c r="F69" s="30"/>
      <c r="G69" s="30"/>
      <c r="H69" s="30"/>
      <c r="I69" s="30"/>
      <c r="J69" s="30"/>
      <c r="M69" s="31"/>
    </row>
    <row r="70" spans="1:13" s="16" customFormat="1" x14ac:dyDescent="0.2">
      <c r="B70" s="30"/>
      <c r="C70" s="30"/>
      <c r="D70" s="30"/>
      <c r="E70" s="30"/>
      <c r="F70" s="30"/>
      <c r="G70" s="30"/>
      <c r="H70" s="30"/>
      <c r="I70" s="30"/>
      <c r="J70" s="30"/>
      <c r="M70" s="31"/>
    </row>
    <row r="71" spans="1:13" s="16" customFormat="1" x14ac:dyDescent="0.2">
      <c r="B71" s="30"/>
      <c r="C71" s="30"/>
      <c r="D71" s="30"/>
      <c r="E71" s="30"/>
      <c r="F71" s="30"/>
      <c r="G71" s="30"/>
      <c r="H71" s="30"/>
      <c r="I71" s="30"/>
      <c r="J71" s="30"/>
      <c r="M71" s="31"/>
    </row>
    <row r="72" spans="1:13" s="16" customFormat="1" x14ac:dyDescent="0.2">
      <c r="B72" s="30"/>
      <c r="C72" s="30"/>
      <c r="D72" s="30"/>
      <c r="E72" s="30"/>
      <c r="F72" s="30"/>
      <c r="G72" s="30"/>
      <c r="H72" s="30"/>
      <c r="I72" s="30"/>
      <c r="J72" s="30"/>
      <c r="M72" s="31"/>
    </row>
    <row r="73" spans="1:13" s="16" customFormat="1" x14ac:dyDescent="0.2">
      <c r="B73" s="30"/>
      <c r="C73" s="30"/>
      <c r="D73" s="30"/>
      <c r="E73" s="30"/>
      <c r="F73" s="30"/>
      <c r="G73" s="30"/>
      <c r="H73" s="30"/>
      <c r="I73" s="30"/>
      <c r="J73" s="30"/>
      <c r="M73" s="31"/>
    </row>
    <row r="74" spans="1:13" s="16" customFormat="1" x14ac:dyDescent="0.2">
      <c r="B74" s="30"/>
      <c r="C74" s="30"/>
      <c r="D74" s="30"/>
      <c r="E74" s="30"/>
      <c r="F74" s="30"/>
      <c r="G74" s="30"/>
      <c r="H74" s="30"/>
      <c r="I74" s="30"/>
      <c r="J74" s="30"/>
      <c r="M74" s="31"/>
    </row>
    <row r="75" spans="1:13" s="16" customFormat="1" x14ac:dyDescent="0.2">
      <c r="B75" s="30"/>
      <c r="C75" s="30"/>
      <c r="D75" s="30"/>
      <c r="E75" s="30"/>
      <c r="F75" s="30"/>
      <c r="G75" s="30"/>
      <c r="H75" s="30"/>
      <c r="I75" s="30"/>
      <c r="J75" s="30"/>
      <c r="M75" s="31"/>
    </row>
    <row r="76" spans="1:13" s="16" customFormat="1" x14ac:dyDescent="0.2">
      <c r="B76" s="30"/>
      <c r="C76" s="30"/>
      <c r="D76" s="30"/>
      <c r="E76" s="30"/>
      <c r="F76" s="30"/>
      <c r="G76" s="30"/>
      <c r="H76" s="30"/>
      <c r="I76" s="30"/>
      <c r="J76" s="30"/>
      <c r="M76" s="31"/>
    </row>
    <row r="77" spans="1:13" s="16" customFormat="1" x14ac:dyDescent="0.2">
      <c r="B77" s="30"/>
      <c r="C77" s="30"/>
      <c r="D77" s="30"/>
      <c r="E77" s="30"/>
      <c r="F77" s="30"/>
      <c r="G77" s="30"/>
      <c r="H77" s="30"/>
      <c r="I77" s="30"/>
      <c r="J77" s="30"/>
      <c r="M77" s="31"/>
    </row>
    <row r="78" spans="1:13" s="16" customFormat="1" x14ac:dyDescent="0.2">
      <c r="B78" s="30"/>
      <c r="C78" s="30"/>
      <c r="D78" s="30"/>
      <c r="E78" s="30"/>
      <c r="F78" s="30"/>
      <c r="G78" s="30"/>
      <c r="H78" s="30"/>
      <c r="I78" s="30"/>
      <c r="J78" s="30"/>
      <c r="M78" s="31"/>
    </row>
    <row r="79" spans="1:13" s="16" customFormat="1" x14ac:dyDescent="0.2">
      <c r="B79" s="30"/>
      <c r="C79" s="30"/>
      <c r="D79" s="30"/>
      <c r="E79" s="30"/>
      <c r="F79" s="30"/>
      <c r="G79" s="30"/>
      <c r="H79" s="30"/>
      <c r="I79" s="30"/>
      <c r="J79" s="30"/>
      <c r="M79" s="31"/>
    </row>
    <row r="80" spans="1:13" s="16" customFormat="1" x14ac:dyDescent="0.2">
      <c r="B80" s="30"/>
      <c r="C80" s="30"/>
      <c r="D80" s="30"/>
      <c r="E80" s="30"/>
      <c r="F80" s="30"/>
      <c r="G80" s="30"/>
      <c r="H80" s="30"/>
      <c r="I80" s="30"/>
      <c r="J80" s="30"/>
      <c r="M80" s="31"/>
    </row>
    <row r="81" spans="2:13" s="16" customFormat="1" x14ac:dyDescent="0.2">
      <c r="B81" s="30"/>
      <c r="C81" s="30"/>
      <c r="D81" s="30"/>
      <c r="E81" s="30"/>
      <c r="F81" s="30"/>
      <c r="G81" s="30"/>
      <c r="H81" s="30"/>
      <c r="I81" s="30"/>
      <c r="J81" s="30"/>
      <c r="M81" s="31"/>
    </row>
    <row r="82" spans="2:13" s="16" customFormat="1" x14ac:dyDescent="0.2">
      <c r="B82" s="30"/>
      <c r="C82" s="30"/>
      <c r="D82" s="30"/>
      <c r="E82" s="30"/>
      <c r="F82" s="30"/>
      <c r="G82" s="30"/>
      <c r="H82" s="30"/>
      <c r="I82" s="30"/>
      <c r="J82" s="30"/>
      <c r="M82" s="31"/>
    </row>
    <row r="83" spans="2:13" s="16" customFormat="1" x14ac:dyDescent="0.2">
      <c r="B83" s="30"/>
      <c r="C83" s="30"/>
      <c r="D83" s="30"/>
      <c r="E83" s="30"/>
      <c r="F83" s="30"/>
      <c r="G83" s="30"/>
      <c r="H83" s="30"/>
      <c r="I83" s="30"/>
      <c r="J83" s="30"/>
      <c r="M83" s="31"/>
    </row>
    <row r="84" spans="2:13" s="16" customFormat="1" x14ac:dyDescent="0.2">
      <c r="B84" s="30"/>
      <c r="C84" s="30"/>
      <c r="D84" s="30"/>
      <c r="E84" s="30"/>
      <c r="F84" s="30"/>
      <c r="G84" s="30"/>
      <c r="H84" s="30"/>
      <c r="I84" s="30"/>
      <c r="J84" s="30"/>
      <c r="M84" s="31"/>
    </row>
    <row r="85" spans="2:13" s="16" customFormat="1" x14ac:dyDescent="0.2">
      <c r="B85" s="30"/>
      <c r="C85" s="30"/>
      <c r="D85" s="30"/>
      <c r="E85" s="30"/>
      <c r="F85" s="30"/>
      <c r="G85" s="30"/>
      <c r="H85" s="30"/>
      <c r="I85" s="30"/>
      <c r="J85" s="30"/>
      <c r="M85" s="31"/>
    </row>
    <row r="86" spans="2:13" s="16" customFormat="1" x14ac:dyDescent="0.2">
      <c r="B86" s="30"/>
      <c r="C86" s="30"/>
      <c r="D86" s="30"/>
      <c r="E86" s="30"/>
      <c r="F86" s="30"/>
      <c r="G86" s="30"/>
      <c r="H86" s="30"/>
      <c r="I86" s="30"/>
      <c r="J86" s="30"/>
      <c r="M86" s="31"/>
    </row>
    <row r="87" spans="2:13" s="16" customFormat="1" x14ac:dyDescent="0.2">
      <c r="B87" s="30"/>
      <c r="C87" s="30"/>
      <c r="D87" s="30"/>
      <c r="E87" s="30"/>
      <c r="F87" s="30"/>
      <c r="G87" s="30"/>
      <c r="H87" s="30"/>
      <c r="I87" s="30"/>
      <c r="J87" s="30"/>
      <c r="M87" s="31"/>
    </row>
    <row r="88" spans="2:13" s="16" customFormat="1" x14ac:dyDescent="0.2">
      <c r="B88" s="30"/>
      <c r="C88" s="30"/>
      <c r="D88" s="30"/>
      <c r="E88" s="30"/>
      <c r="F88" s="30"/>
      <c r="G88" s="30"/>
      <c r="H88" s="30"/>
      <c r="I88" s="30"/>
      <c r="J88" s="30"/>
      <c r="M88" s="31"/>
    </row>
    <row r="89" spans="2:13" s="16" customFormat="1" x14ac:dyDescent="0.2">
      <c r="B89" s="30"/>
      <c r="C89" s="30"/>
      <c r="D89" s="30"/>
      <c r="E89" s="30"/>
      <c r="F89" s="30"/>
      <c r="G89" s="30"/>
      <c r="H89" s="30"/>
      <c r="I89" s="30"/>
      <c r="J89" s="30"/>
      <c r="M89" s="31"/>
    </row>
    <row r="90" spans="2:13" s="16" customFormat="1" x14ac:dyDescent="0.2">
      <c r="B90" s="30"/>
      <c r="C90" s="30"/>
      <c r="D90" s="30"/>
      <c r="E90" s="30"/>
      <c r="F90" s="30"/>
      <c r="G90" s="30"/>
      <c r="H90" s="30"/>
      <c r="I90" s="30"/>
      <c r="J90" s="30"/>
      <c r="M90" s="31"/>
    </row>
    <row r="91" spans="2:13" s="16" customFormat="1" x14ac:dyDescent="0.2">
      <c r="B91" s="30"/>
      <c r="C91" s="30"/>
      <c r="D91" s="30"/>
      <c r="E91" s="30"/>
      <c r="F91" s="30"/>
      <c r="G91" s="30"/>
      <c r="H91" s="30"/>
      <c r="I91" s="30"/>
      <c r="J91" s="30"/>
      <c r="M91" s="31"/>
    </row>
    <row r="92" spans="2:13" s="16" customFormat="1" x14ac:dyDescent="0.2">
      <c r="B92" s="30"/>
      <c r="C92" s="30"/>
      <c r="D92" s="30"/>
      <c r="E92" s="30"/>
      <c r="F92" s="30"/>
      <c r="G92" s="30"/>
      <c r="H92" s="30"/>
      <c r="I92" s="30"/>
      <c r="J92" s="30"/>
      <c r="M92" s="31"/>
    </row>
    <row r="93" spans="2:13" s="16" customFormat="1" x14ac:dyDescent="0.2">
      <c r="B93" s="30"/>
      <c r="C93" s="30"/>
      <c r="D93" s="30"/>
      <c r="E93" s="30"/>
      <c r="F93" s="30"/>
      <c r="G93" s="30"/>
      <c r="H93" s="30"/>
      <c r="I93" s="30"/>
      <c r="J93" s="30"/>
      <c r="M93" s="31"/>
    </row>
    <row r="94" spans="2:13" s="16" customFormat="1" x14ac:dyDescent="0.2">
      <c r="B94" s="30"/>
      <c r="C94" s="30"/>
      <c r="D94" s="30"/>
      <c r="E94" s="30"/>
      <c r="F94" s="30"/>
      <c r="G94" s="30"/>
      <c r="H94" s="30"/>
      <c r="I94" s="30"/>
      <c r="J94" s="30"/>
      <c r="M94" s="31"/>
    </row>
    <row r="95" spans="2:13" s="16" customFormat="1" x14ac:dyDescent="0.2">
      <c r="B95" s="30"/>
      <c r="C95" s="30"/>
      <c r="D95" s="30"/>
      <c r="E95" s="30"/>
      <c r="F95" s="30"/>
      <c r="G95" s="30"/>
      <c r="H95" s="30"/>
      <c r="I95" s="30"/>
      <c r="J95" s="30"/>
      <c r="M95" s="31"/>
    </row>
    <row r="96" spans="2:13" s="16" customFormat="1" x14ac:dyDescent="0.2">
      <c r="B96" s="30"/>
      <c r="C96" s="30"/>
      <c r="D96" s="30"/>
      <c r="E96" s="30"/>
      <c r="F96" s="30"/>
      <c r="G96" s="30"/>
      <c r="H96" s="30"/>
      <c r="I96" s="30"/>
      <c r="J96" s="30"/>
      <c r="M96" s="31"/>
    </row>
    <row r="97" spans="2:13" s="16" customFormat="1" x14ac:dyDescent="0.2">
      <c r="B97" s="30"/>
      <c r="C97" s="30"/>
      <c r="D97" s="30"/>
      <c r="E97" s="30"/>
      <c r="F97" s="30"/>
      <c r="G97" s="30"/>
      <c r="H97" s="30"/>
      <c r="I97" s="30"/>
      <c r="J97" s="30"/>
      <c r="M97" s="31"/>
    </row>
    <row r="98" spans="2:13" s="16" customFormat="1" x14ac:dyDescent="0.2">
      <c r="B98" s="30"/>
      <c r="C98" s="30"/>
      <c r="D98" s="30"/>
      <c r="E98" s="30"/>
      <c r="F98" s="30"/>
      <c r="G98" s="30"/>
      <c r="H98" s="30"/>
      <c r="I98" s="30"/>
      <c r="J98" s="30"/>
      <c r="M98" s="31"/>
    </row>
    <row r="99" spans="2:13" s="16" customFormat="1" x14ac:dyDescent="0.2">
      <c r="B99" s="30"/>
      <c r="C99" s="30"/>
      <c r="D99" s="30"/>
      <c r="E99" s="30"/>
      <c r="F99" s="30"/>
      <c r="G99" s="30"/>
      <c r="H99" s="30"/>
      <c r="I99" s="30"/>
      <c r="J99" s="30"/>
      <c r="M99" s="31"/>
    </row>
    <row r="100" spans="2:13" s="16" customFormat="1" x14ac:dyDescent="0.2">
      <c r="B100" s="30"/>
      <c r="C100" s="30"/>
      <c r="D100" s="30"/>
      <c r="E100" s="30"/>
      <c r="F100" s="30"/>
      <c r="G100" s="30"/>
      <c r="H100" s="30"/>
      <c r="I100" s="30"/>
      <c r="J100" s="30"/>
      <c r="M100" s="31"/>
    </row>
    <row r="101" spans="2:13" s="16" customFormat="1" x14ac:dyDescent="0.2">
      <c r="B101" s="30"/>
      <c r="C101" s="30"/>
      <c r="D101" s="30"/>
      <c r="E101" s="30"/>
      <c r="F101" s="30"/>
      <c r="G101" s="30"/>
      <c r="H101" s="30"/>
      <c r="I101" s="30"/>
      <c r="J101" s="30"/>
      <c r="M101" s="31"/>
    </row>
    <row r="102" spans="2:13" s="16" customFormat="1" x14ac:dyDescent="0.2">
      <c r="B102" s="30"/>
      <c r="C102" s="30"/>
      <c r="D102" s="30"/>
      <c r="E102" s="30"/>
      <c r="F102" s="30"/>
      <c r="G102" s="30"/>
      <c r="H102" s="30"/>
      <c r="I102" s="30"/>
      <c r="J102" s="30"/>
      <c r="M102" s="31"/>
    </row>
    <row r="103" spans="2:13" s="16" customFormat="1" x14ac:dyDescent="0.2">
      <c r="B103" s="30"/>
      <c r="C103" s="30"/>
      <c r="D103" s="30"/>
      <c r="E103" s="30"/>
      <c r="F103" s="30"/>
      <c r="G103" s="30"/>
      <c r="H103" s="30"/>
      <c r="I103" s="30"/>
      <c r="J103" s="30"/>
      <c r="M103" s="31"/>
    </row>
    <row r="104" spans="2:13" s="16" customFormat="1" x14ac:dyDescent="0.2">
      <c r="B104" s="30"/>
      <c r="C104" s="30"/>
      <c r="D104" s="30"/>
      <c r="E104" s="30"/>
      <c r="F104" s="30"/>
      <c r="G104" s="30"/>
      <c r="H104" s="30"/>
      <c r="I104" s="30"/>
      <c r="J104" s="30"/>
      <c r="M104" s="31"/>
    </row>
    <row r="105" spans="2:13" s="16" customFormat="1" x14ac:dyDescent="0.2">
      <c r="B105" s="30"/>
      <c r="C105" s="30"/>
      <c r="D105" s="30"/>
      <c r="E105" s="30"/>
      <c r="F105" s="30"/>
      <c r="G105" s="30"/>
      <c r="H105" s="30"/>
      <c r="I105" s="30"/>
      <c r="J105" s="30"/>
      <c r="M105" s="31"/>
    </row>
    <row r="106" spans="2:13" s="16" customFormat="1" x14ac:dyDescent="0.2">
      <c r="B106" s="30"/>
      <c r="C106" s="30"/>
      <c r="D106" s="30"/>
      <c r="E106" s="30"/>
      <c r="F106" s="30"/>
      <c r="G106" s="30"/>
      <c r="H106" s="30"/>
      <c r="I106" s="30"/>
      <c r="J106" s="30"/>
      <c r="M106" s="31"/>
    </row>
    <row r="107" spans="2:13" s="16" customFormat="1" x14ac:dyDescent="0.2">
      <c r="B107" s="30"/>
      <c r="C107" s="30"/>
      <c r="D107" s="30"/>
      <c r="E107" s="30"/>
      <c r="F107" s="30"/>
      <c r="G107" s="30"/>
      <c r="H107" s="30"/>
      <c r="I107" s="30"/>
      <c r="J107" s="30"/>
      <c r="M107" s="31"/>
    </row>
    <row r="108" spans="2:13" s="16" customFormat="1" x14ac:dyDescent="0.2">
      <c r="B108" s="30"/>
      <c r="C108" s="30"/>
      <c r="D108" s="30"/>
      <c r="E108" s="30"/>
      <c r="F108" s="30"/>
      <c r="G108" s="30"/>
      <c r="H108" s="30"/>
      <c r="I108" s="30"/>
      <c r="J108" s="30"/>
      <c r="M108" s="31"/>
    </row>
    <row r="109" spans="2:13" s="16" customFormat="1" x14ac:dyDescent="0.2">
      <c r="B109" s="30"/>
      <c r="C109" s="30"/>
      <c r="D109" s="30"/>
      <c r="E109" s="30"/>
      <c r="F109" s="30"/>
      <c r="G109" s="30"/>
      <c r="H109" s="30"/>
      <c r="I109" s="30"/>
      <c r="J109" s="30"/>
      <c r="M109" s="31"/>
    </row>
    <row r="110" spans="2:13" s="16" customFormat="1" x14ac:dyDescent="0.2">
      <c r="B110" s="30"/>
      <c r="C110" s="30"/>
      <c r="D110" s="30"/>
      <c r="E110" s="30"/>
      <c r="F110" s="30"/>
      <c r="G110" s="30"/>
      <c r="H110" s="30"/>
      <c r="I110" s="30"/>
      <c r="J110" s="30"/>
      <c r="M110" s="31"/>
    </row>
    <row r="111" spans="2:13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2:13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</sheetData>
  <mergeCells count="23">
    <mergeCell ref="H7:I7"/>
    <mergeCell ref="P1:Q1"/>
    <mergeCell ref="A2:K2"/>
    <mergeCell ref="A3:K3"/>
    <mergeCell ref="A4:K4"/>
    <mergeCell ref="A6:A8"/>
    <mergeCell ref="C6:E7"/>
    <mergeCell ref="F6:K6"/>
    <mergeCell ref="F7:G7"/>
    <mergeCell ref="J7:K7"/>
    <mergeCell ref="L7:M7"/>
    <mergeCell ref="B6:B8"/>
    <mergeCell ref="N7:O7"/>
    <mergeCell ref="P7:Q7"/>
    <mergeCell ref="X6:AC6"/>
    <mergeCell ref="X7:Y7"/>
    <mergeCell ref="Z7:AA7"/>
    <mergeCell ref="AB7:AC7"/>
    <mergeCell ref="L6:Q6"/>
    <mergeCell ref="T7:U7"/>
    <mergeCell ref="V7:W7"/>
    <mergeCell ref="R6:W6"/>
    <mergeCell ref="R7:S7"/>
  </mergeCells>
  <pageMargins left="0" right="0" top="0" bottom="0" header="0.51181102362204722" footer="0.51181102362204722"/>
  <pageSetup paperSize="9" scale="46" orientation="landscape" r:id="rId1"/>
  <headerFooter alignWithMargins="0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G135"/>
  <sheetViews>
    <sheetView zoomScale="75" zoomScaleNormal="75" zoomScaleSheetLayoutView="75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2" sqref="A2:K2"/>
    </sheetView>
  </sheetViews>
  <sheetFormatPr defaultRowHeight="12.75" x14ac:dyDescent="0.2"/>
  <cols>
    <col min="1" max="1" width="8.85546875" customWidth="1"/>
    <col min="2" max="2" width="48.42578125" customWidth="1"/>
    <col min="3" max="12" width="21.140625" customWidth="1"/>
    <col min="13" max="13" width="21.140625" style="8" customWidth="1"/>
    <col min="14" max="29" width="21.140625" customWidth="1"/>
    <col min="30" max="30" width="12.85546875" customWidth="1"/>
    <col min="31" max="31" width="12" customWidth="1"/>
    <col min="33" max="33" width="9.28515625" bestFit="1" customWidth="1"/>
  </cols>
  <sheetData>
    <row r="1" spans="1:31" ht="18.75" x14ac:dyDescent="0.3">
      <c r="A1" s="1"/>
      <c r="B1" s="1"/>
      <c r="C1" s="1"/>
      <c r="D1" s="1"/>
      <c r="E1" s="1"/>
      <c r="F1" s="1"/>
      <c r="G1" s="1"/>
      <c r="H1" s="1"/>
      <c r="I1" s="1"/>
      <c r="P1" s="51" t="s">
        <v>10</v>
      </c>
      <c r="Q1" s="51"/>
    </row>
    <row r="2" spans="1:31" ht="20.25" x14ac:dyDescent="0.2">
      <c r="A2" s="52" t="s">
        <v>111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31" ht="15.75" x14ac:dyDescent="0.25">
      <c r="A3" s="53" t="s">
        <v>108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31" ht="15.75" x14ac:dyDescent="0.25">
      <c r="A4" s="54" t="s">
        <v>48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31" ht="1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4" t="s">
        <v>9</v>
      </c>
    </row>
    <row r="6" spans="1:31" s="16" customFormat="1" ht="15.75" x14ac:dyDescent="0.2">
      <c r="A6" s="50" t="s">
        <v>0</v>
      </c>
      <c r="B6" s="50" t="s">
        <v>11</v>
      </c>
      <c r="C6" s="50" t="s">
        <v>94</v>
      </c>
      <c r="D6" s="50"/>
      <c r="E6" s="50"/>
      <c r="F6" s="50" t="s">
        <v>4</v>
      </c>
      <c r="G6" s="50"/>
      <c r="H6" s="50"/>
      <c r="I6" s="50"/>
      <c r="J6" s="50"/>
      <c r="K6" s="50"/>
      <c r="L6" s="50" t="s">
        <v>4</v>
      </c>
      <c r="M6" s="50"/>
      <c r="N6" s="50"/>
      <c r="O6" s="50"/>
      <c r="P6" s="50"/>
      <c r="Q6" s="50"/>
      <c r="R6" s="50" t="s">
        <v>4</v>
      </c>
      <c r="S6" s="50"/>
      <c r="T6" s="50"/>
      <c r="U6" s="50"/>
      <c r="V6" s="50"/>
      <c r="W6" s="50"/>
      <c r="X6" s="50" t="s">
        <v>4</v>
      </c>
      <c r="Y6" s="50"/>
      <c r="Z6" s="50"/>
      <c r="AA6" s="50"/>
      <c r="AB6" s="50"/>
      <c r="AC6" s="50"/>
    </row>
    <row r="7" spans="1:31" s="16" customFormat="1" ht="15.75" x14ac:dyDescent="0.2">
      <c r="A7" s="50"/>
      <c r="B7" s="50"/>
      <c r="C7" s="50"/>
      <c r="D7" s="50"/>
      <c r="E7" s="50"/>
      <c r="F7" s="50" t="s">
        <v>5</v>
      </c>
      <c r="G7" s="50"/>
      <c r="H7" s="50" t="s">
        <v>6</v>
      </c>
      <c r="I7" s="50"/>
      <c r="J7" s="50" t="s">
        <v>7</v>
      </c>
      <c r="K7" s="50"/>
      <c r="L7" s="50" t="s">
        <v>84</v>
      </c>
      <c r="M7" s="50"/>
      <c r="N7" s="50" t="s">
        <v>85</v>
      </c>
      <c r="O7" s="50"/>
      <c r="P7" s="50" t="s">
        <v>86</v>
      </c>
      <c r="Q7" s="50"/>
      <c r="R7" s="50" t="s">
        <v>87</v>
      </c>
      <c r="S7" s="50"/>
      <c r="T7" s="50" t="s">
        <v>88</v>
      </c>
      <c r="U7" s="50"/>
      <c r="V7" s="50" t="s">
        <v>89</v>
      </c>
      <c r="W7" s="50"/>
      <c r="X7" s="50" t="s">
        <v>90</v>
      </c>
      <c r="Y7" s="50"/>
      <c r="Z7" s="50" t="s">
        <v>91</v>
      </c>
      <c r="AA7" s="50"/>
      <c r="AB7" s="50" t="s">
        <v>92</v>
      </c>
      <c r="AC7" s="50"/>
    </row>
    <row r="8" spans="1:31" s="16" customFormat="1" ht="15.75" x14ac:dyDescent="0.2">
      <c r="A8" s="50"/>
      <c r="B8" s="50"/>
      <c r="C8" s="10" t="s">
        <v>1</v>
      </c>
      <c r="D8" s="10" t="s">
        <v>2</v>
      </c>
      <c r="E8" s="10" t="s">
        <v>3</v>
      </c>
      <c r="F8" s="10" t="s">
        <v>1</v>
      </c>
      <c r="G8" s="10" t="s">
        <v>2</v>
      </c>
      <c r="H8" s="10" t="s">
        <v>1</v>
      </c>
      <c r="I8" s="10" t="s">
        <v>2</v>
      </c>
      <c r="J8" s="10" t="s">
        <v>1</v>
      </c>
      <c r="K8" s="10" t="s">
        <v>2</v>
      </c>
      <c r="L8" s="10" t="s">
        <v>1</v>
      </c>
      <c r="M8" s="10" t="s">
        <v>2</v>
      </c>
      <c r="N8" s="10" t="s">
        <v>1</v>
      </c>
      <c r="O8" s="10" t="s">
        <v>2</v>
      </c>
      <c r="P8" s="10" t="s">
        <v>1</v>
      </c>
      <c r="Q8" s="10" t="s">
        <v>2</v>
      </c>
      <c r="R8" s="10" t="s">
        <v>1</v>
      </c>
      <c r="S8" s="10" t="s">
        <v>2</v>
      </c>
      <c r="T8" s="10" t="s">
        <v>1</v>
      </c>
      <c r="U8" s="10" t="s">
        <v>2</v>
      </c>
      <c r="V8" s="10" t="s">
        <v>1</v>
      </c>
      <c r="W8" s="10" t="s">
        <v>2</v>
      </c>
      <c r="X8" s="10" t="s">
        <v>1</v>
      </c>
      <c r="Y8" s="10" t="s">
        <v>2</v>
      </c>
      <c r="Z8" s="10" t="s">
        <v>1</v>
      </c>
      <c r="AA8" s="10" t="s">
        <v>2</v>
      </c>
      <c r="AB8" s="10" t="s">
        <v>1</v>
      </c>
      <c r="AC8" s="10" t="s">
        <v>2</v>
      </c>
    </row>
    <row r="9" spans="1:31" s="16" customFormat="1" ht="18.75" x14ac:dyDescent="0.3">
      <c r="A9" s="12">
        <v>1</v>
      </c>
      <c r="B9" s="2" t="s">
        <v>12</v>
      </c>
      <c r="C9" s="41">
        <f t="shared" ref="C9:D11" si="0">F9+H9+J9+L9+N9+P9+R9+T9+V9+X9+Z9+AB9</f>
        <v>26929.362000000001</v>
      </c>
      <c r="D9" s="41">
        <f t="shared" si="0"/>
        <v>13941.26721</v>
      </c>
      <c r="E9" s="44">
        <f>D9/C9</f>
        <v>0.51769764207559021</v>
      </c>
      <c r="F9" s="41">
        <v>12008.249</v>
      </c>
      <c r="G9" s="41">
        <v>4908.5430999999999</v>
      </c>
      <c r="H9" s="41">
        <v>7324.424</v>
      </c>
      <c r="I9" s="41">
        <v>5335.3840099999998</v>
      </c>
      <c r="J9" s="41">
        <v>7596.6890000000003</v>
      </c>
      <c r="K9" s="41">
        <v>3697.3400999999999</v>
      </c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</row>
    <row r="10" spans="1:31" s="16" customFormat="1" ht="18.75" x14ac:dyDescent="0.3">
      <c r="A10" s="12">
        <v>2</v>
      </c>
      <c r="B10" s="2" t="s">
        <v>13</v>
      </c>
      <c r="C10" s="41">
        <f t="shared" si="0"/>
        <v>5924.4636100000007</v>
      </c>
      <c r="D10" s="41">
        <f t="shared" si="0"/>
        <v>3044.1919699999999</v>
      </c>
      <c r="E10" s="44">
        <f>D10/C10</f>
        <v>0.51383419164929256</v>
      </c>
      <c r="F10" s="41">
        <v>2641.8153000000002</v>
      </c>
      <c r="G10" s="41">
        <v>1061.3469399999999</v>
      </c>
      <c r="H10" s="41">
        <v>1611.3756100000001</v>
      </c>
      <c r="I10" s="41">
        <v>1180.1161</v>
      </c>
      <c r="J10" s="41">
        <v>1671.2727</v>
      </c>
      <c r="K10" s="41">
        <v>802.72892999999999</v>
      </c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</row>
    <row r="11" spans="1:31" s="36" customFormat="1" ht="29.25" customHeight="1" x14ac:dyDescent="0.3">
      <c r="A11" s="39">
        <v>3</v>
      </c>
      <c r="B11" s="33" t="s">
        <v>49</v>
      </c>
      <c r="C11" s="42">
        <f t="shared" si="0"/>
        <v>1883.175</v>
      </c>
      <c r="D11" s="42">
        <f t="shared" si="0"/>
        <v>100.63509999999999</v>
      </c>
      <c r="E11" s="45">
        <f t="shared" ref="E11:E20" si="1">D11/C11</f>
        <v>5.3439059035936647E-2</v>
      </c>
      <c r="F11" s="42">
        <f>F13+F14+F15+F16+F17+F18+F19+F20</f>
        <v>1883.175</v>
      </c>
      <c r="G11" s="42">
        <f>G13+G14+G15+G16+G17+G18+G19+G20</f>
        <v>0</v>
      </c>
      <c r="H11" s="42">
        <f>H13+H14+H15+H16+H17+H18+H19+H20</f>
        <v>0</v>
      </c>
      <c r="I11" s="42">
        <f>I13+I14+I15+I16+I17+I18+I19+I20</f>
        <v>23.105499999999999</v>
      </c>
      <c r="J11" s="42">
        <f t="shared" ref="J11:AC11" si="2">J13+J14+J15+J16+J17+J18+J19+J20</f>
        <v>0</v>
      </c>
      <c r="K11" s="42">
        <f t="shared" si="2"/>
        <v>77.529600000000002</v>
      </c>
      <c r="L11" s="42">
        <f t="shared" si="2"/>
        <v>0</v>
      </c>
      <c r="M11" s="42">
        <f t="shared" si="2"/>
        <v>0</v>
      </c>
      <c r="N11" s="42">
        <f>N13+N14+N15+N16+N17+N18+N19+N20</f>
        <v>0</v>
      </c>
      <c r="O11" s="42">
        <f t="shared" si="2"/>
        <v>0</v>
      </c>
      <c r="P11" s="42">
        <f t="shared" si="2"/>
        <v>0</v>
      </c>
      <c r="Q11" s="42">
        <f t="shared" si="2"/>
        <v>0</v>
      </c>
      <c r="R11" s="42">
        <f t="shared" si="2"/>
        <v>0</v>
      </c>
      <c r="S11" s="42">
        <f t="shared" si="2"/>
        <v>0</v>
      </c>
      <c r="T11" s="42">
        <f t="shared" si="2"/>
        <v>0</v>
      </c>
      <c r="U11" s="42">
        <f>U13+U14+U15+U16+U17+U18+U19+U20</f>
        <v>0</v>
      </c>
      <c r="V11" s="42">
        <f t="shared" si="2"/>
        <v>0</v>
      </c>
      <c r="W11" s="42">
        <f t="shared" si="2"/>
        <v>0</v>
      </c>
      <c r="X11" s="42">
        <f t="shared" si="2"/>
        <v>0</v>
      </c>
      <c r="Y11" s="42">
        <f t="shared" si="2"/>
        <v>0</v>
      </c>
      <c r="Z11" s="42">
        <f t="shared" si="2"/>
        <v>0</v>
      </c>
      <c r="AA11" s="42">
        <f t="shared" si="2"/>
        <v>0</v>
      </c>
      <c r="AB11" s="42">
        <f t="shared" si="2"/>
        <v>0</v>
      </c>
      <c r="AC11" s="42">
        <f t="shared" si="2"/>
        <v>0</v>
      </c>
      <c r="AE11" s="38"/>
    </row>
    <row r="12" spans="1:31" s="16" customFormat="1" ht="18.75" x14ac:dyDescent="0.3">
      <c r="A12" s="12"/>
      <c r="B12" s="2" t="s">
        <v>14</v>
      </c>
      <c r="C12" s="41"/>
      <c r="D12" s="41"/>
      <c r="E12" s="44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</row>
    <row r="13" spans="1:31" s="16" customFormat="1" ht="18.75" x14ac:dyDescent="0.3">
      <c r="A13" s="6" t="s">
        <v>29</v>
      </c>
      <c r="B13" s="2" t="s">
        <v>15</v>
      </c>
      <c r="C13" s="41">
        <f>F13+H13+J13+L13+N13+P13+R13+T13+V13+X13+Z13+AB13</f>
        <v>195</v>
      </c>
      <c r="D13" s="41">
        <f>G13+I13+K13+M13+O13+Q13+S13+U13+W13+Y13+AA13+AC13</f>
        <v>75.285600000000002</v>
      </c>
      <c r="E13" s="44">
        <f t="shared" si="1"/>
        <v>0.38608000000000003</v>
      </c>
      <c r="F13" s="41">
        <v>195</v>
      </c>
      <c r="G13" s="41"/>
      <c r="H13" s="41"/>
      <c r="I13" s="41">
        <v>17.556000000000001</v>
      </c>
      <c r="J13" s="41"/>
      <c r="K13" s="41">
        <v>57.729599999999998</v>
      </c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</row>
    <row r="14" spans="1:31" s="16" customFormat="1" ht="18.75" x14ac:dyDescent="0.3">
      <c r="A14" s="6" t="s">
        <v>30</v>
      </c>
      <c r="B14" s="2" t="s">
        <v>23</v>
      </c>
      <c r="C14" s="41">
        <f t="shared" ref="C14:D20" si="3">F14+H14+J14+L14+N14+P14+R14+T14+V14+X14+Z14+AB14</f>
        <v>15</v>
      </c>
      <c r="D14" s="41">
        <f t="shared" si="3"/>
        <v>5.5495000000000001</v>
      </c>
      <c r="E14" s="44">
        <f t="shared" si="1"/>
        <v>0.36996666666666667</v>
      </c>
      <c r="F14" s="41">
        <v>15</v>
      </c>
      <c r="G14" s="41"/>
      <c r="H14" s="41"/>
      <c r="I14" s="41">
        <v>5.5495000000000001</v>
      </c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</row>
    <row r="15" spans="1:31" s="16" customFormat="1" ht="18.75" x14ac:dyDescent="0.3">
      <c r="A15" s="6" t="s">
        <v>31</v>
      </c>
      <c r="B15" s="2" t="s">
        <v>16</v>
      </c>
      <c r="C15" s="41">
        <f t="shared" si="3"/>
        <v>0</v>
      </c>
      <c r="D15" s="41">
        <f t="shared" si="3"/>
        <v>0</v>
      </c>
      <c r="E15" s="44" t="e">
        <f t="shared" si="1"/>
        <v>#DIV/0!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</row>
    <row r="16" spans="1:31" s="16" customFormat="1" ht="18.75" x14ac:dyDescent="0.3">
      <c r="A16" s="6" t="s">
        <v>32</v>
      </c>
      <c r="B16" s="2" t="s">
        <v>22</v>
      </c>
      <c r="C16" s="41">
        <f t="shared" si="3"/>
        <v>340.31</v>
      </c>
      <c r="D16" s="41">
        <f t="shared" si="3"/>
        <v>0</v>
      </c>
      <c r="E16" s="44">
        <f t="shared" si="1"/>
        <v>0</v>
      </c>
      <c r="F16" s="41">
        <v>340.31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</row>
    <row r="17" spans="1:33" s="16" customFormat="1" ht="18.75" x14ac:dyDescent="0.3">
      <c r="A17" s="6" t="s">
        <v>33</v>
      </c>
      <c r="B17" s="2" t="s">
        <v>24</v>
      </c>
      <c r="C17" s="41">
        <f t="shared" si="3"/>
        <v>0</v>
      </c>
      <c r="D17" s="41">
        <f t="shared" si="3"/>
        <v>0</v>
      </c>
      <c r="E17" s="44" t="e">
        <f t="shared" si="1"/>
        <v>#DIV/0!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</row>
    <row r="18" spans="1:33" s="16" customFormat="1" ht="18.75" x14ac:dyDescent="0.3">
      <c r="A18" s="6" t="s">
        <v>34</v>
      </c>
      <c r="B18" s="2" t="s">
        <v>25</v>
      </c>
      <c r="C18" s="41">
        <f t="shared" si="3"/>
        <v>902.5</v>
      </c>
      <c r="D18" s="41">
        <f t="shared" si="3"/>
        <v>0</v>
      </c>
      <c r="E18" s="44">
        <f t="shared" si="1"/>
        <v>0</v>
      </c>
      <c r="F18" s="41">
        <v>902.5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</row>
    <row r="19" spans="1:33" s="16" customFormat="1" ht="18.75" x14ac:dyDescent="0.3">
      <c r="A19" s="6" t="s">
        <v>35</v>
      </c>
      <c r="B19" s="2" t="s">
        <v>27</v>
      </c>
      <c r="C19" s="41">
        <f t="shared" si="3"/>
        <v>337.86500000000001</v>
      </c>
      <c r="D19" s="41">
        <f t="shared" si="3"/>
        <v>0</v>
      </c>
      <c r="E19" s="44">
        <f t="shared" si="1"/>
        <v>0</v>
      </c>
      <c r="F19" s="41">
        <v>337.86500000000001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</row>
    <row r="20" spans="1:33" s="16" customFormat="1" ht="18.75" x14ac:dyDescent="0.3">
      <c r="A20" s="6" t="s">
        <v>36</v>
      </c>
      <c r="B20" s="2" t="s">
        <v>26</v>
      </c>
      <c r="C20" s="41">
        <f t="shared" si="3"/>
        <v>92.5</v>
      </c>
      <c r="D20" s="41">
        <f t="shared" si="3"/>
        <v>19.8</v>
      </c>
      <c r="E20" s="44">
        <f t="shared" si="1"/>
        <v>0.21405405405405406</v>
      </c>
      <c r="F20" s="41">
        <v>92.5</v>
      </c>
      <c r="G20" s="41"/>
      <c r="H20" s="41"/>
      <c r="I20" s="41"/>
      <c r="J20" s="41"/>
      <c r="K20" s="41">
        <v>19.8</v>
      </c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</row>
    <row r="21" spans="1:33" s="36" customFormat="1" ht="37.5" x14ac:dyDescent="0.3">
      <c r="A21" s="32" t="s">
        <v>37</v>
      </c>
      <c r="B21" s="33" t="s">
        <v>50</v>
      </c>
      <c r="C21" s="42">
        <f>F21+H21+J21+L21+N21+P21+R21+T21+V21+X21+Z21+AB21</f>
        <v>20960.38926</v>
      </c>
      <c r="D21" s="42">
        <f>G21+I21+K21+M21+O21+Q21+S21+U21+W21+Y21+AA21+AC21</f>
        <v>8973.9389599999995</v>
      </c>
      <c r="E21" s="45">
        <f>D21/C21</f>
        <v>0.42813799155560145</v>
      </c>
      <c r="F21" s="42">
        <f t="shared" ref="F21:AC21" si="4">F23+F24+F25+F26</f>
        <v>17794.78126</v>
      </c>
      <c r="G21" s="42">
        <f t="shared" si="4"/>
        <v>0</v>
      </c>
      <c r="H21" s="42">
        <f t="shared" si="4"/>
        <v>1589.2040000000002</v>
      </c>
      <c r="I21" s="42">
        <f t="shared" si="4"/>
        <v>3284.1567999999997</v>
      </c>
      <c r="J21" s="42">
        <f t="shared" si="4"/>
        <v>1576.404</v>
      </c>
      <c r="K21" s="42">
        <f t="shared" si="4"/>
        <v>5689.7821599999997</v>
      </c>
      <c r="L21" s="42">
        <f t="shared" si="4"/>
        <v>0</v>
      </c>
      <c r="M21" s="42">
        <f t="shared" si="4"/>
        <v>0</v>
      </c>
      <c r="N21" s="42">
        <f t="shared" si="4"/>
        <v>0</v>
      </c>
      <c r="O21" s="42">
        <f t="shared" si="4"/>
        <v>0</v>
      </c>
      <c r="P21" s="42">
        <f t="shared" si="4"/>
        <v>0</v>
      </c>
      <c r="Q21" s="42">
        <f t="shared" si="4"/>
        <v>0</v>
      </c>
      <c r="R21" s="42">
        <f t="shared" si="4"/>
        <v>0</v>
      </c>
      <c r="S21" s="42">
        <f t="shared" si="4"/>
        <v>0</v>
      </c>
      <c r="T21" s="42">
        <f t="shared" si="4"/>
        <v>0</v>
      </c>
      <c r="U21" s="42">
        <f t="shared" si="4"/>
        <v>0</v>
      </c>
      <c r="V21" s="42">
        <f t="shared" si="4"/>
        <v>0</v>
      </c>
      <c r="W21" s="42">
        <f t="shared" si="4"/>
        <v>0</v>
      </c>
      <c r="X21" s="42">
        <f t="shared" si="4"/>
        <v>0</v>
      </c>
      <c r="Y21" s="42">
        <f t="shared" si="4"/>
        <v>0</v>
      </c>
      <c r="Z21" s="42">
        <f t="shared" si="4"/>
        <v>0</v>
      </c>
      <c r="AA21" s="42">
        <f t="shared" si="4"/>
        <v>0</v>
      </c>
      <c r="AB21" s="42">
        <f t="shared" si="4"/>
        <v>0</v>
      </c>
      <c r="AC21" s="42">
        <f t="shared" si="4"/>
        <v>0</v>
      </c>
      <c r="AE21" s="38"/>
      <c r="AG21" s="38"/>
    </row>
    <row r="22" spans="1:33" s="16" customFormat="1" ht="18.75" x14ac:dyDescent="0.3">
      <c r="A22" s="6"/>
      <c r="B22" s="2" t="s">
        <v>14</v>
      </c>
      <c r="C22" s="41"/>
      <c r="D22" s="41"/>
      <c r="E22" s="44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</row>
    <row r="23" spans="1:33" s="16" customFormat="1" ht="18.75" x14ac:dyDescent="0.3">
      <c r="A23" s="6" t="s">
        <v>38</v>
      </c>
      <c r="B23" s="2" t="s">
        <v>51</v>
      </c>
      <c r="C23" s="41">
        <f t="shared" ref="C23:D26" si="5">F23+H23+J23+L23+N23+P23+R23+T23+V23+X23+Z23+AB23</f>
        <v>845.3</v>
      </c>
      <c r="D23" s="41">
        <f t="shared" si="5"/>
        <v>0</v>
      </c>
      <c r="E23" s="44">
        <f t="shared" ref="E23:E48" si="6">D23/C23</f>
        <v>0</v>
      </c>
      <c r="F23" s="41">
        <v>845.3</v>
      </c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</row>
    <row r="24" spans="1:33" s="16" customFormat="1" ht="18.75" x14ac:dyDescent="0.3">
      <c r="A24" s="6" t="s">
        <v>39</v>
      </c>
      <c r="B24" s="2" t="s">
        <v>52</v>
      </c>
      <c r="C24" s="41">
        <f t="shared" si="5"/>
        <v>230.85149999999999</v>
      </c>
      <c r="D24" s="41">
        <f t="shared" si="5"/>
        <v>102.91200000000001</v>
      </c>
      <c r="E24" s="44">
        <f t="shared" si="6"/>
        <v>0.44579307476884494</v>
      </c>
      <c r="F24" s="41">
        <v>102</v>
      </c>
      <c r="G24" s="41"/>
      <c r="H24" s="41">
        <v>110.16</v>
      </c>
      <c r="I24" s="41">
        <v>40.031999999999996</v>
      </c>
      <c r="J24" s="41">
        <v>18.691500000000001</v>
      </c>
      <c r="K24" s="41">
        <v>62.88</v>
      </c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</row>
    <row r="25" spans="1:33" s="16" customFormat="1" ht="18.75" x14ac:dyDescent="0.3">
      <c r="A25" s="6" t="s">
        <v>40</v>
      </c>
      <c r="B25" s="3" t="s">
        <v>53</v>
      </c>
      <c r="C25" s="41">
        <f t="shared" si="5"/>
        <v>7945.5893400000004</v>
      </c>
      <c r="D25" s="41">
        <f t="shared" si="5"/>
        <v>5990.7247599999992</v>
      </c>
      <c r="E25" s="44">
        <f t="shared" si="6"/>
        <v>0.753968586048269</v>
      </c>
      <c r="F25" s="41">
        <v>4908.83284</v>
      </c>
      <c r="G25" s="41"/>
      <c r="H25" s="41">
        <v>1479.0440000000001</v>
      </c>
      <c r="I25" s="41">
        <v>1330.4886799999999</v>
      </c>
      <c r="J25" s="41">
        <v>1557.7125000000001</v>
      </c>
      <c r="K25" s="41">
        <v>4660.2360799999997</v>
      </c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</row>
    <row r="26" spans="1:33" s="16" customFormat="1" ht="18.75" x14ac:dyDescent="0.3">
      <c r="A26" s="6" t="s">
        <v>41</v>
      </c>
      <c r="B26" s="3" t="s">
        <v>54</v>
      </c>
      <c r="C26" s="41">
        <f t="shared" si="5"/>
        <v>11938.64842</v>
      </c>
      <c r="D26" s="41">
        <f t="shared" si="5"/>
        <v>2880.3022000000001</v>
      </c>
      <c r="E26" s="44">
        <f t="shared" si="6"/>
        <v>0.24125864994690915</v>
      </c>
      <c r="F26" s="41">
        <v>11938.64842</v>
      </c>
      <c r="G26" s="41"/>
      <c r="H26" s="41"/>
      <c r="I26" s="41">
        <v>1913.6361199999999</v>
      </c>
      <c r="J26" s="41"/>
      <c r="K26" s="41">
        <v>966.66607999999997</v>
      </c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</row>
    <row r="27" spans="1:33" s="36" customFormat="1" ht="18.75" x14ac:dyDescent="0.3">
      <c r="A27" s="32" t="s">
        <v>42</v>
      </c>
      <c r="B27" s="35" t="s">
        <v>55</v>
      </c>
      <c r="C27" s="42">
        <f>F27+H27+J27+L27+N27+P27+R27+T27+V27+X27+Z27+AB27</f>
        <v>100.52500000000001</v>
      </c>
      <c r="D27" s="42">
        <f>G27+I27+K27+M27+O27+Q27+S27+U27+W27+Y27+AA27+AC27</f>
        <v>100.52316</v>
      </c>
      <c r="E27" s="45">
        <f t="shared" si="6"/>
        <v>0.99998169609549858</v>
      </c>
      <c r="F27" s="42">
        <v>100.52500000000001</v>
      </c>
      <c r="G27" s="42">
        <v>11.369</v>
      </c>
      <c r="H27" s="42">
        <v>0</v>
      </c>
      <c r="I27" s="42">
        <v>17.937000000000001</v>
      </c>
      <c r="J27" s="42">
        <v>0</v>
      </c>
      <c r="K27" s="42">
        <v>71.217160000000007</v>
      </c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</row>
    <row r="28" spans="1:33" s="36" customFormat="1" ht="39.75" customHeight="1" x14ac:dyDescent="0.3">
      <c r="A28" s="32" t="s">
        <v>43</v>
      </c>
      <c r="B28" s="33" t="s">
        <v>21</v>
      </c>
      <c r="C28" s="42">
        <f>F28+H28+J28+L28+N28+P28+R28+T28+V28+X28+Z28+AB28</f>
        <v>1024.01883</v>
      </c>
      <c r="D28" s="42">
        <f>G28+I28+K28+M28+O28+Q28+S28+U28+W28+Y28+AA28+AC28</f>
        <v>335.47802000000001</v>
      </c>
      <c r="E28" s="45">
        <f>D28/C28</f>
        <v>0.32760922960762356</v>
      </c>
      <c r="F28" s="42">
        <f>F30+F31+F32+F33+F34+F35+F36</f>
        <v>1024.01883</v>
      </c>
      <c r="G28" s="42">
        <f t="shared" ref="G28:AC28" si="7">G30+G31+G32+G33+G34+G35+G36</f>
        <v>284.29541</v>
      </c>
      <c r="H28" s="42">
        <f t="shared" si="7"/>
        <v>0</v>
      </c>
      <c r="I28" s="42">
        <f t="shared" si="7"/>
        <v>20.533269999999998</v>
      </c>
      <c r="J28" s="42">
        <f t="shared" si="7"/>
        <v>0</v>
      </c>
      <c r="K28" s="42">
        <f t="shared" si="7"/>
        <v>30.649339999999999</v>
      </c>
      <c r="L28" s="42">
        <f t="shared" si="7"/>
        <v>0</v>
      </c>
      <c r="M28" s="42">
        <f t="shared" si="7"/>
        <v>0</v>
      </c>
      <c r="N28" s="42">
        <f t="shared" si="7"/>
        <v>0</v>
      </c>
      <c r="O28" s="42">
        <f t="shared" si="7"/>
        <v>0</v>
      </c>
      <c r="P28" s="42">
        <f t="shared" si="7"/>
        <v>0</v>
      </c>
      <c r="Q28" s="42">
        <f t="shared" si="7"/>
        <v>0</v>
      </c>
      <c r="R28" s="42">
        <f t="shared" si="7"/>
        <v>0</v>
      </c>
      <c r="S28" s="42">
        <f t="shared" si="7"/>
        <v>0</v>
      </c>
      <c r="T28" s="42">
        <f t="shared" si="7"/>
        <v>0</v>
      </c>
      <c r="U28" s="42">
        <f t="shared" si="7"/>
        <v>0</v>
      </c>
      <c r="V28" s="42">
        <f t="shared" si="7"/>
        <v>0</v>
      </c>
      <c r="W28" s="42">
        <f t="shared" si="7"/>
        <v>0</v>
      </c>
      <c r="X28" s="42">
        <f t="shared" si="7"/>
        <v>0</v>
      </c>
      <c r="Y28" s="42">
        <f t="shared" si="7"/>
        <v>0</v>
      </c>
      <c r="Z28" s="42">
        <f t="shared" si="7"/>
        <v>0</v>
      </c>
      <c r="AA28" s="42">
        <f t="shared" si="7"/>
        <v>0</v>
      </c>
      <c r="AB28" s="42">
        <f t="shared" si="7"/>
        <v>0</v>
      </c>
      <c r="AC28" s="42">
        <f t="shared" si="7"/>
        <v>0</v>
      </c>
      <c r="AE28" s="37"/>
    </row>
    <row r="29" spans="1:33" s="16" customFormat="1" ht="18.75" x14ac:dyDescent="0.3">
      <c r="A29" s="6"/>
      <c r="B29" s="2" t="s">
        <v>57</v>
      </c>
      <c r="C29" s="41"/>
      <c r="D29" s="41"/>
      <c r="E29" s="44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18"/>
      <c r="AE29" s="18"/>
      <c r="AF29" s="18"/>
    </row>
    <row r="30" spans="1:33" s="16" customFormat="1" ht="37.5" x14ac:dyDescent="0.3">
      <c r="A30" s="6" t="s">
        <v>46</v>
      </c>
      <c r="B30" s="2" t="s">
        <v>58</v>
      </c>
      <c r="C30" s="41">
        <f>F30+H30+J30+L30+N30+P30+R30+T30+V30+X30+Z30+AB30</f>
        <v>65</v>
      </c>
      <c r="D30" s="41">
        <f>G30+I30+K30+M30+O30+Q30+S30+U30+W30+Y30+AA30+AC30</f>
        <v>0</v>
      </c>
      <c r="E30" s="44">
        <f t="shared" si="6"/>
        <v>0</v>
      </c>
      <c r="F30" s="41">
        <v>65</v>
      </c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</row>
    <row r="31" spans="1:33" s="16" customFormat="1" ht="18.75" x14ac:dyDescent="0.3">
      <c r="A31" s="6" t="s">
        <v>47</v>
      </c>
      <c r="B31" s="3" t="s">
        <v>59</v>
      </c>
      <c r="C31" s="41">
        <f t="shared" ref="C31:D36" si="8">F31+H31+J31+L31+N31+P31+R31+T31+V31+X31+Z31+AB31</f>
        <v>0</v>
      </c>
      <c r="D31" s="41">
        <f t="shared" si="8"/>
        <v>0</v>
      </c>
      <c r="E31" s="44" t="e">
        <f t="shared" si="6"/>
        <v>#DIV/0!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</row>
    <row r="32" spans="1:33" s="16" customFormat="1" ht="18.75" x14ac:dyDescent="0.3">
      <c r="A32" s="6" t="s">
        <v>56</v>
      </c>
      <c r="B32" s="3" t="s">
        <v>60</v>
      </c>
      <c r="C32" s="41">
        <f t="shared" si="8"/>
        <v>26.863479999999999</v>
      </c>
      <c r="D32" s="41">
        <f t="shared" si="8"/>
        <v>9.24</v>
      </c>
      <c r="E32" s="44">
        <f t="shared" si="6"/>
        <v>0.34396139293941069</v>
      </c>
      <c r="F32" s="41">
        <v>26.863479999999999</v>
      </c>
      <c r="G32" s="41"/>
      <c r="H32" s="41"/>
      <c r="I32" s="41">
        <v>4.62</v>
      </c>
      <c r="J32" s="41"/>
      <c r="K32" s="41">
        <v>4.62</v>
      </c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</row>
    <row r="33" spans="1:31" s="16" customFormat="1" ht="37.5" x14ac:dyDescent="0.3">
      <c r="A33" s="6" t="s">
        <v>61</v>
      </c>
      <c r="B33" s="7" t="s">
        <v>62</v>
      </c>
      <c r="C33" s="41">
        <f t="shared" si="8"/>
        <v>0</v>
      </c>
      <c r="D33" s="41">
        <f t="shared" si="8"/>
        <v>0</v>
      </c>
      <c r="E33" s="44" t="e">
        <f t="shared" si="6"/>
        <v>#DIV/0!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</row>
    <row r="34" spans="1:31" s="16" customFormat="1" ht="18.75" x14ac:dyDescent="0.3">
      <c r="A34" s="6" t="s">
        <v>63</v>
      </c>
      <c r="B34" s="7" t="s">
        <v>65</v>
      </c>
      <c r="C34" s="41">
        <f t="shared" si="8"/>
        <v>0</v>
      </c>
      <c r="D34" s="41">
        <f t="shared" si="8"/>
        <v>0</v>
      </c>
      <c r="E34" s="44" t="e">
        <f t="shared" si="6"/>
        <v>#DIV/0!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</row>
    <row r="35" spans="1:31" s="16" customFormat="1" ht="18.75" x14ac:dyDescent="0.3">
      <c r="A35" s="6" t="s">
        <v>64</v>
      </c>
      <c r="B35" s="7" t="s">
        <v>66</v>
      </c>
      <c r="C35" s="41">
        <f>F35+H35+J35+L35+N35+P35+R35+T35+V35+X35+Z35+AB35</f>
        <v>30.96</v>
      </c>
      <c r="D35" s="41">
        <f t="shared" si="8"/>
        <v>30.119229999999995</v>
      </c>
      <c r="E35" s="44">
        <f t="shared" si="6"/>
        <v>0.97284334625322977</v>
      </c>
      <c r="F35" s="41">
        <v>30.96</v>
      </c>
      <c r="G35" s="41">
        <v>9.9864099999999993</v>
      </c>
      <c r="H35" s="41"/>
      <c r="I35" s="41">
        <v>10.066409999999999</v>
      </c>
      <c r="J35" s="41"/>
      <c r="K35" s="41">
        <v>10.066409999999999</v>
      </c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</row>
    <row r="36" spans="1:31" s="16" customFormat="1" ht="18.75" x14ac:dyDescent="0.3">
      <c r="A36" s="6" t="s">
        <v>67</v>
      </c>
      <c r="B36" s="7" t="s">
        <v>54</v>
      </c>
      <c r="C36" s="41">
        <f t="shared" si="8"/>
        <v>901.19534999999996</v>
      </c>
      <c r="D36" s="41">
        <f t="shared" si="8"/>
        <v>296.11878999999999</v>
      </c>
      <c r="E36" s="44">
        <f t="shared" si="6"/>
        <v>0.32858446284703979</v>
      </c>
      <c r="F36" s="41">
        <v>901.19534999999996</v>
      </c>
      <c r="G36" s="41">
        <v>274.30900000000003</v>
      </c>
      <c r="H36" s="41"/>
      <c r="I36" s="41">
        <v>5.8468600000000004</v>
      </c>
      <c r="J36" s="41"/>
      <c r="K36" s="41">
        <v>15.96293</v>
      </c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</row>
    <row r="37" spans="1:31" s="36" customFormat="1" ht="18.75" x14ac:dyDescent="0.3">
      <c r="A37" s="32" t="s">
        <v>44</v>
      </c>
      <c r="B37" s="35" t="s">
        <v>68</v>
      </c>
      <c r="C37" s="42">
        <f>F37+H37+J37+L37+N37+P37+R37+T37+V37+X37+Z37+AB37</f>
        <v>0</v>
      </c>
      <c r="D37" s="42">
        <f>G37+I37+K37+M37+O37+Q37+S37+U37+W37+Y37+AA37+AC37</f>
        <v>0</v>
      </c>
      <c r="E37" s="45" t="e">
        <f t="shared" si="6"/>
        <v>#DIV/0!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</row>
    <row r="38" spans="1:31" s="36" customFormat="1" ht="24.75" customHeight="1" x14ac:dyDescent="0.3">
      <c r="A38" s="32" t="s">
        <v>69</v>
      </c>
      <c r="B38" s="33" t="s">
        <v>17</v>
      </c>
      <c r="C38" s="42">
        <f>F38+H38+J38+L38+N38+P38+R38+T38+V38+X38+Z38+AB38</f>
        <v>0</v>
      </c>
      <c r="D38" s="42">
        <f>G38+I38+K38+M38+O38+Q38+S38+U38+W38+Y38+AA38+AC38</f>
        <v>0</v>
      </c>
      <c r="E38" s="45" t="e">
        <f t="shared" si="6"/>
        <v>#DIV/0!</v>
      </c>
      <c r="F38" s="42">
        <f t="shared" ref="F38:AC38" si="9">F40+F41+F42+F43</f>
        <v>0</v>
      </c>
      <c r="G38" s="42">
        <f t="shared" si="9"/>
        <v>0</v>
      </c>
      <c r="H38" s="42">
        <f t="shared" si="9"/>
        <v>0</v>
      </c>
      <c r="I38" s="42">
        <f t="shared" si="9"/>
        <v>0</v>
      </c>
      <c r="J38" s="42">
        <f t="shared" si="9"/>
        <v>0</v>
      </c>
      <c r="K38" s="42">
        <f t="shared" si="9"/>
        <v>0</v>
      </c>
      <c r="L38" s="42">
        <f t="shared" si="9"/>
        <v>0</v>
      </c>
      <c r="M38" s="42">
        <f t="shared" si="9"/>
        <v>0</v>
      </c>
      <c r="N38" s="42">
        <f t="shared" si="9"/>
        <v>0</v>
      </c>
      <c r="O38" s="42">
        <f t="shared" si="9"/>
        <v>0</v>
      </c>
      <c r="P38" s="42">
        <f t="shared" si="9"/>
        <v>0</v>
      </c>
      <c r="Q38" s="42">
        <f t="shared" si="9"/>
        <v>0</v>
      </c>
      <c r="R38" s="42">
        <f t="shared" si="9"/>
        <v>0</v>
      </c>
      <c r="S38" s="42">
        <f t="shared" si="9"/>
        <v>0</v>
      </c>
      <c r="T38" s="42">
        <f t="shared" si="9"/>
        <v>0</v>
      </c>
      <c r="U38" s="42">
        <f t="shared" si="9"/>
        <v>0</v>
      </c>
      <c r="V38" s="42">
        <f t="shared" si="9"/>
        <v>0</v>
      </c>
      <c r="W38" s="42">
        <f t="shared" si="9"/>
        <v>0</v>
      </c>
      <c r="X38" s="42">
        <f t="shared" si="9"/>
        <v>0</v>
      </c>
      <c r="Y38" s="42">
        <f t="shared" si="9"/>
        <v>0</v>
      </c>
      <c r="Z38" s="42">
        <f t="shared" si="9"/>
        <v>0</v>
      </c>
      <c r="AA38" s="42">
        <f t="shared" si="9"/>
        <v>0</v>
      </c>
      <c r="AB38" s="42">
        <f t="shared" si="9"/>
        <v>0</v>
      </c>
      <c r="AC38" s="42">
        <f t="shared" si="9"/>
        <v>0</v>
      </c>
    </row>
    <row r="39" spans="1:31" s="16" customFormat="1" ht="18.75" x14ac:dyDescent="0.3">
      <c r="A39" s="6"/>
      <c r="B39" s="2" t="s">
        <v>14</v>
      </c>
      <c r="C39" s="41"/>
      <c r="D39" s="41"/>
      <c r="E39" s="44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</row>
    <row r="40" spans="1:31" s="16" customFormat="1" ht="18.75" x14ac:dyDescent="0.3">
      <c r="A40" s="6" t="s">
        <v>70</v>
      </c>
      <c r="B40" s="2" t="s">
        <v>18</v>
      </c>
      <c r="C40" s="41">
        <f t="shared" ref="C40:D43" si="10">F40+H40+J40+L40+N40+P40+R40+T40+V40+X40+Z40+AB40</f>
        <v>0</v>
      </c>
      <c r="D40" s="41">
        <f t="shared" si="10"/>
        <v>0</v>
      </c>
      <c r="E40" s="44" t="e">
        <f t="shared" si="6"/>
        <v>#DIV/0!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9"/>
      <c r="AE40" s="18"/>
    </row>
    <row r="41" spans="1:31" s="19" customFormat="1" ht="18.75" x14ac:dyDescent="0.3">
      <c r="A41" s="6" t="s">
        <v>71</v>
      </c>
      <c r="B41" s="2" t="s">
        <v>19</v>
      </c>
      <c r="C41" s="41">
        <f t="shared" si="10"/>
        <v>0</v>
      </c>
      <c r="D41" s="41">
        <f t="shared" si="10"/>
        <v>0</v>
      </c>
      <c r="E41" s="44" t="e">
        <f t="shared" si="6"/>
        <v>#DIV/0!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E41" s="18"/>
    </row>
    <row r="42" spans="1:31" s="19" customFormat="1" ht="18.75" x14ac:dyDescent="0.3">
      <c r="A42" s="6" t="s">
        <v>72</v>
      </c>
      <c r="B42" s="2" t="s">
        <v>20</v>
      </c>
      <c r="C42" s="41">
        <f t="shared" si="10"/>
        <v>0</v>
      </c>
      <c r="D42" s="41">
        <f t="shared" si="10"/>
        <v>0</v>
      </c>
      <c r="E42" s="44" t="e">
        <f t="shared" si="6"/>
        <v>#DIV/0!</v>
      </c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E42" s="18"/>
    </row>
    <row r="43" spans="1:31" s="19" customFormat="1" ht="18.75" x14ac:dyDescent="0.3">
      <c r="A43" s="6" t="s">
        <v>73</v>
      </c>
      <c r="B43" s="2" t="s">
        <v>28</v>
      </c>
      <c r="C43" s="41">
        <f t="shared" si="10"/>
        <v>0</v>
      </c>
      <c r="D43" s="41">
        <f t="shared" si="10"/>
        <v>0</v>
      </c>
      <c r="E43" s="44" t="e">
        <f t="shared" si="6"/>
        <v>#DIV/0!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E43" s="18"/>
    </row>
    <row r="44" spans="1:31" s="20" customFormat="1" ht="48" customHeight="1" x14ac:dyDescent="0.3">
      <c r="A44" s="32" t="s">
        <v>74</v>
      </c>
      <c r="B44" s="34" t="s">
        <v>75</v>
      </c>
      <c r="C44" s="42">
        <f>F44+H44+J44+L44+N44+P44+R44+T44+V44+X44+Z44+AB44</f>
        <v>23.28</v>
      </c>
      <c r="D44" s="42">
        <f>G44+I44+K44+M44+O44+Q44+S44+U44+W44+Y44+AA44+AC44</f>
        <v>3.4560000000000004</v>
      </c>
      <c r="E44" s="45">
        <f t="shared" si="6"/>
        <v>0.14845360824742268</v>
      </c>
      <c r="F44" s="42">
        <v>23.28</v>
      </c>
      <c r="G44" s="42">
        <v>0</v>
      </c>
      <c r="H44" s="42">
        <v>0</v>
      </c>
      <c r="I44" s="42">
        <v>1.296</v>
      </c>
      <c r="J44" s="42">
        <v>0</v>
      </c>
      <c r="K44" s="42">
        <v>2.16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</row>
    <row r="45" spans="1:31" s="20" customFormat="1" ht="18.75" x14ac:dyDescent="0.3">
      <c r="A45" s="32" t="s">
        <v>76</v>
      </c>
      <c r="B45" s="33" t="s">
        <v>79</v>
      </c>
      <c r="C45" s="42">
        <f>F45+H45+J45+L45+N45+P45+R45+T45+V45+X45+Z45+AB45</f>
        <v>0</v>
      </c>
      <c r="D45" s="42">
        <f>G45+I45+K45+M45+O45+Q45+S45+U45+W45+Y45+AA45+AC45</f>
        <v>0</v>
      </c>
      <c r="E45" s="45" t="e">
        <f t="shared" si="6"/>
        <v>#DIV/0!</v>
      </c>
      <c r="F45" s="42">
        <f>F47+F48</f>
        <v>0</v>
      </c>
      <c r="G45" s="42">
        <f>G47+G48</f>
        <v>0</v>
      </c>
      <c r="H45" s="42">
        <f t="shared" ref="H45:AC45" si="11">H47+H48</f>
        <v>0</v>
      </c>
      <c r="I45" s="42">
        <f t="shared" si="11"/>
        <v>0</v>
      </c>
      <c r="J45" s="42">
        <f t="shared" si="11"/>
        <v>0</v>
      </c>
      <c r="K45" s="42">
        <f t="shared" si="11"/>
        <v>0</v>
      </c>
      <c r="L45" s="42">
        <f t="shared" si="11"/>
        <v>0</v>
      </c>
      <c r="M45" s="42">
        <f t="shared" si="11"/>
        <v>0</v>
      </c>
      <c r="N45" s="42">
        <f t="shared" si="11"/>
        <v>0</v>
      </c>
      <c r="O45" s="42">
        <f t="shared" si="11"/>
        <v>0</v>
      </c>
      <c r="P45" s="42">
        <f t="shared" si="11"/>
        <v>0</v>
      </c>
      <c r="Q45" s="42">
        <f t="shared" si="11"/>
        <v>0</v>
      </c>
      <c r="R45" s="42">
        <f t="shared" si="11"/>
        <v>0</v>
      </c>
      <c r="S45" s="42">
        <f t="shared" si="11"/>
        <v>0</v>
      </c>
      <c r="T45" s="42">
        <f t="shared" si="11"/>
        <v>0</v>
      </c>
      <c r="U45" s="42">
        <f t="shared" si="11"/>
        <v>0</v>
      </c>
      <c r="V45" s="42">
        <f t="shared" si="11"/>
        <v>0</v>
      </c>
      <c r="W45" s="42">
        <f t="shared" si="11"/>
        <v>0</v>
      </c>
      <c r="X45" s="42">
        <f t="shared" si="11"/>
        <v>0</v>
      </c>
      <c r="Y45" s="42">
        <f t="shared" si="11"/>
        <v>0</v>
      </c>
      <c r="Z45" s="42">
        <f t="shared" si="11"/>
        <v>0</v>
      </c>
      <c r="AA45" s="42">
        <f t="shared" si="11"/>
        <v>0</v>
      </c>
      <c r="AB45" s="42">
        <f t="shared" si="11"/>
        <v>0</v>
      </c>
      <c r="AC45" s="42">
        <f t="shared" si="11"/>
        <v>0</v>
      </c>
    </row>
    <row r="46" spans="1:31" s="19" customFormat="1" ht="18.75" x14ac:dyDescent="0.3">
      <c r="A46" s="6"/>
      <c r="B46" s="2" t="s">
        <v>14</v>
      </c>
      <c r="C46" s="41"/>
      <c r="D46" s="41"/>
      <c r="E46" s="44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1:31" s="19" customFormat="1" ht="18.75" x14ac:dyDescent="0.3">
      <c r="A47" s="6" t="s">
        <v>77</v>
      </c>
      <c r="B47" s="2" t="s">
        <v>80</v>
      </c>
      <c r="C47" s="41">
        <f t="shared" ref="C47:D49" si="12">F47+H47+J47+L47+N47+P47+R47+T47+V47+X47+Z47+AB47</f>
        <v>0</v>
      </c>
      <c r="D47" s="41">
        <f t="shared" si="12"/>
        <v>0</v>
      </c>
      <c r="E47" s="44" t="e">
        <f t="shared" si="6"/>
        <v>#DIV/0!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</row>
    <row r="48" spans="1:31" s="19" customFormat="1" ht="18.75" x14ac:dyDescent="0.3">
      <c r="A48" s="6" t="s">
        <v>78</v>
      </c>
      <c r="B48" s="2" t="s">
        <v>81</v>
      </c>
      <c r="C48" s="41">
        <f t="shared" si="12"/>
        <v>0</v>
      </c>
      <c r="D48" s="41">
        <f t="shared" si="12"/>
        <v>0</v>
      </c>
      <c r="E48" s="44" t="e">
        <f t="shared" si="6"/>
        <v>#DIV/0!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</row>
    <row r="49" spans="1:29" s="20" customFormat="1" ht="18.75" x14ac:dyDescent="0.3">
      <c r="A49" s="32" t="s">
        <v>82</v>
      </c>
      <c r="B49" s="33" t="s">
        <v>83</v>
      </c>
      <c r="C49" s="42">
        <f t="shared" si="12"/>
        <v>0</v>
      </c>
      <c r="D49" s="42">
        <f t="shared" si="12"/>
        <v>0</v>
      </c>
      <c r="E49" s="45" t="e">
        <f>D49/C49</f>
        <v>#DIV/0!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</row>
    <row r="50" spans="1:29" s="20" customFormat="1" ht="18.75" x14ac:dyDescent="0.3">
      <c r="A50" s="32" t="s">
        <v>95</v>
      </c>
      <c r="B50" s="33" t="s">
        <v>96</v>
      </c>
      <c r="C50" s="42">
        <f>C51+C52</f>
        <v>7095.4</v>
      </c>
      <c r="D50" s="42">
        <f>D51+D52</f>
        <v>1397.9</v>
      </c>
      <c r="E50" s="45">
        <f>D50/C50</f>
        <v>0.19701496744369593</v>
      </c>
      <c r="F50" s="42">
        <f>F51+F52</f>
        <v>6776.03791</v>
      </c>
      <c r="G50" s="42">
        <f t="shared" ref="G50:AB50" si="13">G51+G52</f>
        <v>0</v>
      </c>
      <c r="H50" s="42">
        <f t="shared" si="13"/>
        <v>319.36209000000002</v>
      </c>
      <c r="I50" s="42">
        <f t="shared" si="13"/>
        <v>0</v>
      </c>
      <c r="J50" s="42">
        <f t="shared" si="13"/>
        <v>0</v>
      </c>
      <c r="K50" s="42">
        <f t="shared" si="13"/>
        <v>1397.9</v>
      </c>
      <c r="L50" s="42">
        <f t="shared" si="13"/>
        <v>0</v>
      </c>
      <c r="M50" s="42">
        <f t="shared" si="13"/>
        <v>0</v>
      </c>
      <c r="N50" s="42">
        <f t="shared" si="13"/>
        <v>0</v>
      </c>
      <c r="O50" s="42">
        <f t="shared" si="13"/>
        <v>0</v>
      </c>
      <c r="P50" s="42">
        <f t="shared" si="13"/>
        <v>0</v>
      </c>
      <c r="Q50" s="42">
        <f t="shared" si="13"/>
        <v>0</v>
      </c>
      <c r="R50" s="42">
        <f t="shared" si="13"/>
        <v>0</v>
      </c>
      <c r="S50" s="42">
        <f t="shared" si="13"/>
        <v>0</v>
      </c>
      <c r="T50" s="42">
        <f t="shared" si="13"/>
        <v>0</v>
      </c>
      <c r="U50" s="42">
        <f t="shared" si="13"/>
        <v>0</v>
      </c>
      <c r="V50" s="42">
        <f t="shared" si="13"/>
        <v>0</v>
      </c>
      <c r="W50" s="42">
        <f t="shared" si="13"/>
        <v>0</v>
      </c>
      <c r="X50" s="42">
        <f t="shared" si="13"/>
        <v>0</v>
      </c>
      <c r="Y50" s="42">
        <f t="shared" si="13"/>
        <v>0</v>
      </c>
      <c r="Z50" s="42">
        <f t="shared" si="13"/>
        <v>0</v>
      </c>
      <c r="AA50" s="42">
        <f t="shared" si="13"/>
        <v>0</v>
      </c>
      <c r="AB50" s="42">
        <f t="shared" si="13"/>
        <v>0</v>
      </c>
      <c r="AC50" s="42">
        <f>AC51+AC52</f>
        <v>0</v>
      </c>
    </row>
    <row r="51" spans="1:29" s="21" customFormat="1" ht="18.75" x14ac:dyDescent="0.3">
      <c r="A51" s="13" t="s">
        <v>99</v>
      </c>
      <c r="B51" s="11" t="s">
        <v>97</v>
      </c>
      <c r="C51" s="41">
        <f>F51+H51+J51+L51+N51+P51+R51+T51+V51+X51+Z51+AB51</f>
        <v>7095.4</v>
      </c>
      <c r="D51" s="41">
        <f>G51+I51+K51+M51+O51+Q51+S51+U51+W51+Y51+AA51+AC51</f>
        <v>1397.9</v>
      </c>
      <c r="E51" s="44">
        <f t="shared" ref="E51:E56" si="14">D51/C51</f>
        <v>0.19701496744369593</v>
      </c>
      <c r="F51" s="43">
        <v>6776.03791</v>
      </c>
      <c r="G51" s="43"/>
      <c r="H51" s="43">
        <v>319.36209000000002</v>
      </c>
      <c r="I51" s="43"/>
      <c r="J51" s="43"/>
      <c r="K51" s="43">
        <v>1397.9</v>
      </c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</row>
    <row r="52" spans="1:29" s="21" customFormat="1" ht="18.75" x14ac:dyDescent="0.3">
      <c r="A52" s="13" t="s">
        <v>100</v>
      </c>
      <c r="B52" s="11" t="s">
        <v>98</v>
      </c>
      <c r="C52" s="41">
        <f>F52+H52+J52+L52+N52+P52+R52+T52+V52+X52+Z52+AB52</f>
        <v>0</v>
      </c>
      <c r="D52" s="41">
        <f>G52+I52+K52+M52+O52+Q52+S52+U52+W52+Y52+AA52+AC52</f>
        <v>0</v>
      </c>
      <c r="E52" s="44" t="e">
        <f t="shared" si="14"/>
        <v>#DIV/0!</v>
      </c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</row>
    <row r="53" spans="1:29" s="20" customFormat="1" ht="18.75" x14ac:dyDescent="0.3">
      <c r="A53" s="32" t="s">
        <v>104</v>
      </c>
      <c r="B53" s="33" t="s">
        <v>101</v>
      </c>
      <c r="C53" s="42">
        <f>C54+C55+C56</f>
        <v>0</v>
      </c>
      <c r="D53" s="42">
        <f>D54+D55+D56</f>
        <v>0</v>
      </c>
      <c r="E53" s="45" t="e">
        <f t="shared" si="14"/>
        <v>#DIV/0!</v>
      </c>
      <c r="F53" s="42">
        <f>F54+F55+F56</f>
        <v>0</v>
      </c>
      <c r="G53" s="42">
        <f t="shared" ref="G53:AC53" si="15">G54+G55+G56</f>
        <v>0</v>
      </c>
      <c r="H53" s="42">
        <f t="shared" si="15"/>
        <v>0</v>
      </c>
      <c r="I53" s="42">
        <f t="shared" si="15"/>
        <v>0</v>
      </c>
      <c r="J53" s="42">
        <f t="shared" si="15"/>
        <v>0</v>
      </c>
      <c r="K53" s="42">
        <f t="shared" si="15"/>
        <v>0</v>
      </c>
      <c r="L53" s="42">
        <f t="shared" si="15"/>
        <v>0</v>
      </c>
      <c r="M53" s="42">
        <f t="shared" si="15"/>
        <v>0</v>
      </c>
      <c r="N53" s="42">
        <f t="shared" si="15"/>
        <v>0</v>
      </c>
      <c r="O53" s="42">
        <f t="shared" si="15"/>
        <v>0</v>
      </c>
      <c r="P53" s="42">
        <f t="shared" si="15"/>
        <v>0</v>
      </c>
      <c r="Q53" s="42">
        <f t="shared" si="15"/>
        <v>0</v>
      </c>
      <c r="R53" s="42">
        <f t="shared" si="15"/>
        <v>0</v>
      </c>
      <c r="S53" s="42">
        <f t="shared" si="15"/>
        <v>0</v>
      </c>
      <c r="T53" s="42">
        <f t="shared" si="15"/>
        <v>0</v>
      </c>
      <c r="U53" s="42">
        <f t="shared" si="15"/>
        <v>0</v>
      </c>
      <c r="V53" s="42">
        <f t="shared" si="15"/>
        <v>0</v>
      </c>
      <c r="W53" s="42">
        <f t="shared" si="15"/>
        <v>0</v>
      </c>
      <c r="X53" s="42">
        <f t="shared" si="15"/>
        <v>0</v>
      </c>
      <c r="Y53" s="42">
        <f t="shared" si="15"/>
        <v>0</v>
      </c>
      <c r="Z53" s="42">
        <f t="shared" si="15"/>
        <v>0</v>
      </c>
      <c r="AA53" s="42">
        <f t="shared" si="15"/>
        <v>0</v>
      </c>
      <c r="AB53" s="42">
        <f t="shared" si="15"/>
        <v>0</v>
      </c>
      <c r="AC53" s="42">
        <f t="shared" si="15"/>
        <v>0</v>
      </c>
    </row>
    <row r="54" spans="1:29" s="21" customFormat="1" ht="18.75" x14ac:dyDescent="0.3">
      <c r="A54" s="13" t="s">
        <v>105</v>
      </c>
      <c r="B54" s="11" t="s">
        <v>97</v>
      </c>
      <c r="C54" s="41">
        <f t="shared" ref="C54:D56" si="16">F54+H54+J54+L54+N54+P54+R54+T54+V54+X54+Z54+AB54</f>
        <v>0</v>
      </c>
      <c r="D54" s="41">
        <f t="shared" si="16"/>
        <v>0</v>
      </c>
      <c r="E54" s="44" t="e">
        <f t="shared" si="14"/>
        <v>#DIV/0!</v>
      </c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</row>
    <row r="55" spans="1:29" s="21" customFormat="1" ht="18.75" x14ac:dyDescent="0.3">
      <c r="A55" s="13" t="s">
        <v>106</v>
      </c>
      <c r="B55" s="11" t="s">
        <v>102</v>
      </c>
      <c r="C55" s="41">
        <f t="shared" si="16"/>
        <v>0</v>
      </c>
      <c r="D55" s="41">
        <f t="shared" si="16"/>
        <v>0</v>
      </c>
      <c r="E55" s="44" t="e">
        <f t="shared" si="14"/>
        <v>#DIV/0!</v>
      </c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</row>
    <row r="56" spans="1:29" s="21" customFormat="1" ht="18.75" x14ac:dyDescent="0.3">
      <c r="A56" s="13" t="s">
        <v>107</v>
      </c>
      <c r="B56" s="11" t="s">
        <v>103</v>
      </c>
      <c r="C56" s="41">
        <f t="shared" si="16"/>
        <v>0</v>
      </c>
      <c r="D56" s="41">
        <f t="shared" si="16"/>
        <v>0</v>
      </c>
      <c r="E56" s="44" t="e">
        <f t="shared" si="14"/>
        <v>#DIV/0!</v>
      </c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</row>
    <row r="57" spans="1:29" s="20" customFormat="1" ht="23.25" customHeight="1" x14ac:dyDescent="0.3">
      <c r="A57" s="14"/>
      <c r="B57" s="15" t="s">
        <v>8</v>
      </c>
      <c r="C57" s="40">
        <f>C49+C44+C38+C37+C28+C27+C21+C11+C10+C9+C45+C50+C53</f>
        <v>63940.613700000002</v>
      </c>
      <c r="D57" s="40">
        <f>D49+D44+D38+D37+D28+D27+D21+D11+D10+D9+D45+D50+D53</f>
        <v>27897.39042</v>
      </c>
      <c r="E57" s="46">
        <f>D57/C57</f>
        <v>0.43630157431535566</v>
      </c>
      <c r="F57" s="40">
        <f>F49+F44+F38+F37+F28+F27+F21+F11+F10+F9+F45+F50+F53</f>
        <v>42251.882299999997</v>
      </c>
      <c r="G57" s="40">
        <f t="shared" ref="G57:AC57" si="17">G49+G44+G38+G37+G28+G27+G21+G11+G10+G9+G45+G50+G53</f>
        <v>6265.5544499999996</v>
      </c>
      <c r="H57" s="40">
        <f t="shared" si="17"/>
        <v>10844.3657</v>
      </c>
      <c r="I57" s="40">
        <f t="shared" si="17"/>
        <v>9862.5286799999994</v>
      </c>
      <c r="J57" s="40">
        <f t="shared" si="17"/>
        <v>10844.3657</v>
      </c>
      <c r="K57" s="40">
        <f t="shared" si="17"/>
        <v>11769.307289999999</v>
      </c>
      <c r="L57" s="40">
        <f t="shared" si="17"/>
        <v>0</v>
      </c>
      <c r="M57" s="40">
        <f t="shared" si="17"/>
        <v>0</v>
      </c>
      <c r="N57" s="40">
        <f t="shared" si="17"/>
        <v>0</v>
      </c>
      <c r="O57" s="40">
        <f t="shared" si="17"/>
        <v>0</v>
      </c>
      <c r="P57" s="40">
        <f t="shared" si="17"/>
        <v>0</v>
      </c>
      <c r="Q57" s="40">
        <f t="shared" si="17"/>
        <v>0</v>
      </c>
      <c r="R57" s="40">
        <f t="shared" si="17"/>
        <v>0</v>
      </c>
      <c r="S57" s="40">
        <f t="shared" si="17"/>
        <v>0</v>
      </c>
      <c r="T57" s="40">
        <f t="shared" si="17"/>
        <v>0</v>
      </c>
      <c r="U57" s="40">
        <f t="shared" si="17"/>
        <v>0</v>
      </c>
      <c r="V57" s="40">
        <f t="shared" si="17"/>
        <v>0</v>
      </c>
      <c r="W57" s="40">
        <f t="shared" si="17"/>
        <v>0</v>
      </c>
      <c r="X57" s="40">
        <f t="shared" si="17"/>
        <v>0</v>
      </c>
      <c r="Y57" s="40">
        <f t="shared" si="17"/>
        <v>0</v>
      </c>
      <c r="Z57" s="40">
        <f t="shared" si="17"/>
        <v>0</v>
      </c>
      <c r="AA57" s="40">
        <f t="shared" si="17"/>
        <v>0</v>
      </c>
      <c r="AB57" s="40">
        <f t="shared" si="17"/>
        <v>0</v>
      </c>
      <c r="AC57" s="40">
        <f t="shared" si="17"/>
        <v>0</v>
      </c>
    </row>
    <row r="58" spans="1:29" s="19" customFormat="1" ht="18.75" x14ac:dyDescent="0.3">
      <c r="A58" s="22"/>
      <c r="B58" s="17" t="s">
        <v>93</v>
      </c>
      <c r="C58" s="23"/>
      <c r="D58" s="23"/>
      <c r="E58" s="23"/>
      <c r="F58" s="23"/>
      <c r="G58" s="24" t="s">
        <v>109</v>
      </c>
      <c r="H58" s="23"/>
      <c r="I58" s="23"/>
      <c r="J58" s="23"/>
      <c r="K58" s="23"/>
      <c r="M58" s="25"/>
    </row>
    <row r="59" spans="1:29" s="19" customFormat="1" ht="16.5" customHeight="1" x14ac:dyDescent="0.25">
      <c r="A59" s="22"/>
      <c r="B59" s="23"/>
      <c r="C59" s="23"/>
      <c r="D59" s="23"/>
      <c r="E59" s="26" t="s">
        <v>45</v>
      </c>
      <c r="F59" s="23"/>
      <c r="G59" s="23"/>
      <c r="H59" s="23"/>
      <c r="I59" s="23"/>
      <c r="J59" s="23"/>
      <c r="K59" s="23"/>
      <c r="M59" s="25"/>
    </row>
    <row r="60" spans="1:29" s="19" customFormat="1" ht="18" x14ac:dyDescent="0.25">
      <c r="A60" s="22"/>
      <c r="B60" s="48" t="s">
        <v>110</v>
      </c>
      <c r="C60" s="23"/>
      <c r="D60" s="23"/>
      <c r="E60" s="23"/>
      <c r="F60" s="23"/>
      <c r="G60" s="23"/>
      <c r="H60" s="23"/>
      <c r="I60" s="23"/>
      <c r="J60" s="23"/>
      <c r="K60" s="23"/>
      <c r="L60" s="27"/>
      <c r="M60" s="28"/>
      <c r="N60" s="27"/>
      <c r="O60" s="27"/>
      <c r="P60" s="27"/>
    </row>
    <row r="61" spans="1:29" s="19" customFormat="1" ht="18" x14ac:dyDescent="0.2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9"/>
      <c r="M61" s="29"/>
      <c r="N61" s="29"/>
      <c r="O61" s="29"/>
      <c r="P61" s="29"/>
      <c r="Q61" s="29"/>
    </row>
    <row r="62" spans="1:29" s="19" customFormat="1" ht="38.25" customHeigh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M62" s="25"/>
    </row>
    <row r="63" spans="1:29" s="19" customFormat="1" ht="18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M63" s="25"/>
    </row>
    <row r="64" spans="1:29" s="19" customFormat="1" ht="40.5" customHeigh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M64" s="25"/>
    </row>
    <row r="65" spans="1:13" s="19" customFormat="1" ht="18" x14ac:dyDescent="0.25">
      <c r="A65" s="16"/>
      <c r="B65" s="30"/>
      <c r="C65" s="30"/>
      <c r="D65" s="30"/>
      <c r="E65" s="30"/>
      <c r="F65" s="30"/>
      <c r="G65" s="30"/>
      <c r="H65" s="30"/>
      <c r="I65" s="30"/>
      <c r="J65" s="30"/>
      <c r="K65" s="16"/>
      <c r="M65" s="25"/>
    </row>
    <row r="66" spans="1:13" s="19" customFormat="1" ht="18" x14ac:dyDescent="0.25">
      <c r="A66" s="16"/>
      <c r="B66" s="30"/>
      <c r="C66" s="30"/>
      <c r="D66" s="30"/>
      <c r="E66" s="30"/>
      <c r="F66" s="30"/>
      <c r="G66" s="30"/>
      <c r="H66" s="30"/>
      <c r="I66" s="30"/>
      <c r="J66" s="30"/>
      <c r="K66" s="16"/>
      <c r="M66" s="25"/>
    </row>
    <row r="67" spans="1:13" s="19" customFormat="1" ht="18" x14ac:dyDescent="0.25">
      <c r="A67" s="16"/>
      <c r="B67" s="30"/>
      <c r="C67" s="30"/>
      <c r="D67" s="30"/>
      <c r="E67" s="30"/>
      <c r="F67" s="30"/>
      <c r="G67" s="30"/>
      <c r="H67" s="30"/>
      <c r="I67" s="30"/>
      <c r="J67" s="30"/>
      <c r="K67" s="16"/>
      <c r="M67" s="25"/>
    </row>
    <row r="68" spans="1:13" s="16" customFormat="1" x14ac:dyDescent="0.2">
      <c r="B68" s="30"/>
      <c r="C68" s="30"/>
      <c r="D68" s="30"/>
      <c r="E68" s="30"/>
      <c r="F68" s="30"/>
      <c r="G68" s="30"/>
      <c r="H68" s="30"/>
      <c r="I68" s="30"/>
      <c r="J68" s="30"/>
      <c r="M68" s="31"/>
    </row>
    <row r="69" spans="1:13" s="16" customFormat="1" x14ac:dyDescent="0.2">
      <c r="B69" s="30"/>
      <c r="C69" s="30"/>
      <c r="D69" s="30"/>
      <c r="E69" s="30"/>
      <c r="F69" s="30"/>
      <c r="G69" s="30"/>
      <c r="H69" s="30"/>
      <c r="I69" s="30"/>
      <c r="J69" s="30"/>
      <c r="M69" s="31"/>
    </row>
    <row r="70" spans="1:13" s="16" customFormat="1" x14ac:dyDescent="0.2">
      <c r="B70" s="30"/>
      <c r="C70" s="30"/>
      <c r="D70" s="30"/>
      <c r="E70" s="30"/>
      <c r="F70" s="30"/>
      <c r="G70" s="30"/>
      <c r="H70" s="30"/>
      <c r="I70" s="30"/>
      <c r="J70" s="30"/>
      <c r="M70" s="31"/>
    </row>
    <row r="71" spans="1:13" s="16" customFormat="1" x14ac:dyDescent="0.2">
      <c r="B71" s="30"/>
      <c r="C71" s="30"/>
      <c r="D71" s="30"/>
      <c r="E71" s="30"/>
      <c r="F71" s="30"/>
      <c r="G71" s="30"/>
      <c r="H71" s="30"/>
      <c r="I71" s="30"/>
      <c r="J71" s="30"/>
      <c r="M71" s="31"/>
    </row>
    <row r="72" spans="1:13" x14ac:dyDescent="0.2">
      <c r="B72" s="5"/>
      <c r="C72" s="5"/>
      <c r="D72" s="5"/>
      <c r="E72" s="5"/>
      <c r="F72" s="5"/>
      <c r="G72" s="5"/>
      <c r="H72" s="5"/>
      <c r="I72" s="5"/>
      <c r="J72" s="5"/>
    </row>
    <row r="73" spans="1:13" x14ac:dyDescent="0.2">
      <c r="B73" s="5"/>
      <c r="C73" s="5"/>
      <c r="D73" s="5"/>
      <c r="E73" s="5"/>
      <c r="F73" s="5"/>
      <c r="G73" s="5"/>
      <c r="H73" s="5"/>
      <c r="I73" s="5"/>
      <c r="J73" s="5"/>
    </row>
    <row r="74" spans="1:13" x14ac:dyDescent="0.2">
      <c r="B74" s="5"/>
      <c r="C74" s="5"/>
      <c r="D74" s="5"/>
      <c r="E74" s="5"/>
      <c r="F74" s="5"/>
      <c r="G74" s="5"/>
      <c r="H74" s="5"/>
      <c r="I74" s="5"/>
      <c r="J74" s="5"/>
    </row>
    <row r="75" spans="1:13" x14ac:dyDescent="0.2">
      <c r="B75" s="5"/>
      <c r="C75" s="5"/>
      <c r="D75" s="5"/>
      <c r="E75" s="5"/>
      <c r="F75" s="5"/>
      <c r="G75" s="5"/>
      <c r="H75" s="5"/>
      <c r="I75" s="5"/>
      <c r="J75" s="5"/>
    </row>
    <row r="76" spans="1:13" x14ac:dyDescent="0.2">
      <c r="B76" s="5"/>
      <c r="C76" s="5"/>
      <c r="D76" s="5"/>
      <c r="E76" s="5"/>
      <c r="F76" s="5"/>
      <c r="G76" s="5"/>
      <c r="H76" s="5"/>
      <c r="I76" s="5"/>
      <c r="J76" s="5"/>
    </row>
    <row r="77" spans="1:13" x14ac:dyDescent="0.2">
      <c r="B77" s="5"/>
      <c r="C77" s="5"/>
      <c r="D77" s="5"/>
      <c r="E77" s="5"/>
      <c r="F77" s="5"/>
      <c r="G77" s="5"/>
      <c r="H77" s="5"/>
      <c r="I77" s="5"/>
      <c r="J77" s="5"/>
    </row>
    <row r="78" spans="1:13" x14ac:dyDescent="0.2">
      <c r="B78" s="5"/>
      <c r="C78" s="5"/>
      <c r="D78" s="5"/>
      <c r="E78" s="5"/>
      <c r="F78" s="5"/>
      <c r="G78" s="5"/>
      <c r="H78" s="5"/>
      <c r="I78" s="5"/>
      <c r="J78" s="5"/>
    </row>
    <row r="79" spans="1:13" x14ac:dyDescent="0.2">
      <c r="B79" s="5"/>
      <c r="C79" s="5"/>
      <c r="D79" s="5"/>
      <c r="E79" s="5"/>
      <c r="F79" s="5"/>
      <c r="G79" s="5"/>
      <c r="H79" s="5"/>
      <c r="I79" s="5"/>
      <c r="J79" s="5"/>
    </row>
    <row r="80" spans="1:13" x14ac:dyDescent="0.2">
      <c r="B80" s="5"/>
      <c r="C80" s="5"/>
      <c r="D80" s="5"/>
      <c r="E80" s="5"/>
      <c r="F80" s="5"/>
      <c r="G80" s="5"/>
      <c r="H80" s="5"/>
      <c r="I80" s="5"/>
      <c r="J80" s="5"/>
    </row>
    <row r="81" spans="2:10" customFormat="1" x14ac:dyDescent="0.2">
      <c r="B81" s="5"/>
      <c r="C81" s="5"/>
      <c r="D81" s="5"/>
      <c r="E81" s="5"/>
      <c r="F81" s="5"/>
      <c r="G81" s="5"/>
      <c r="H81" s="5"/>
      <c r="I81" s="5"/>
      <c r="J81" s="5"/>
    </row>
    <row r="82" spans="2:10" customFormat="1" x14ac:dyDescent="0.2">
      <c r="B82" s="5"/>
      <c r="C82" s="5"/>
      <c r="D82" s="5"/>
      <c r="E82" s="5"/>
      <c r="F82" s="5"/>
      <c r="G82" s="5"/>
      <c r="H82" s="5"/>
      <c r="I82" s="5"/>
      <c r="J82" s="5"/>
    </row>
    <row r="83" spans="2:10" customFormat="1" x14ac:dyDescent="0.2">
      <c r="B83" s="5"/>
      <c r="C83" s="5"/>
      <c r="D83" s="5"/>
      <c r="E83" s="5"/>
      <c r="F83" s="5"/>
      <c r="G83" s="5"/>
      <c r="H83" s="5"/>
      <c r="I83" s="5"/>
      <c r="J83" s="5"/>
    </row>
    <row r="84" spans="2:10" customFormat="1" x14ac:dyDescent="0.2">
      <c r="B84" s="5"/>
      <c r="C84" s="5"/>
      <c r="D84" s="5"/>
      <c r="E84" s="5"/>
      <c r="F84" s="5"/>
      <c r="G84" s="5"/>
      <c r="H84" s="5"/>
      <c r="I84" s="5"/>
      <c r="J84" s="5"/>
    </row>
    <row r="85" spans="2:10" customFormat="1" x14ac:dyDescent="0.2">
      <c r="B85" s="5"/>
      <c r="C85" s="5"/>
      <c r="D85" s="5"/>
      <c r="E85" s="5"/>
      <c r="F85" s="5"/>
      <c r="G85" s="5"/>
      <c r="H85" s="5"/>
      <c r="I85" s="5"/>
      <c r="J85" s="5"/>
    </row>
    <row r="86" spans="2:10" customFormat="1" x14ac:dyDescent="0.2">
      <c r="B86" s="5"/>
      <c r="C86" s="5"/>
      <c r="D86" s="5"/>
      <c r="E86" s="5"/>
      <c r="F86" s="5"/>
      <c r="G86" s="5"/>
      <c r="H86" s="5"/>
      <c r="I86" s="5"/>
      <c r="J86" s="5"/>
    </row>
    <row r="87" spans="2:10" customFormat="1" x14ac:dyDescent="0.2">
      <c r="B87" s="5"/>
      <c r="C87" s="5"/>
      <c r="D87" s="5"/>
      <c r="E87" s="5"/>
      <c r="F87" s="5"/>
      <c r="G87" s="5"/>
      <c r="H87" s="5"/>
      <c r="I87" s="5"/>
      <c r="J87" s="5"/>
    </row>
    <row r="88" spans="2:10" customFormat="1" x14ac:dyDescent="0.2">
      <c r="B88" s="5"/>
      <c r="C88" s="5"/>
      <c r="D88" s="5"/>
      <c r="E88" s="5"/>
      <c r="F88" s="5"/>
      <c r="G88" s="5"/>
      <c r="H88" s="5"/>
      <c r="I88" s="5"/>
      <c r="J88" s="5"/>
    </row>
    <row r="89" spans="2:10" customFormat="1" x14ac:dyDescent="0.2">
      <c r="B89" s="5"/>
      <c r="C89" s="5"/>
      <c r="D89" s="5"/>
      <c r="E89" s="5"/>
      <c r="F89" s="5"/>
      <c r="G89" s="5"/>
      <c r="H89" s="5"/>
      <c r="I89" s="5"/>
      <c r="J89" s="5"/>
    </row>
    <row r="90" spans="2:10" customFormat="1" x14ac:dyDescent="0.2">
      <c r="B90" s="5"/>
      <c r="C90" s="5"/>
      <c r="D90" s="5"/>
      <c r="E90" s="5"/>
      <c r="F90" s="5"/>
      <c r="G90" s="5"/>
      <c r="H90" s="5"/>
      <c r="I90" s="5"/>
      <c r="J90" s="5"/>
    </row>
    <row r="91" spans="2:10" customFormat="1" x14ac:dyDescent="0.2">
      <c r="B91" s="5"/>
      <c r="C91" s="5"/>
      <c r="D91" s="5"/>
      <c r="E91" s="5"/>
      <c r="F91" s="5"/>
      <c r="G91" s="5"/>
      <c r="H91" s="5"/>
      <c r="I91" s="5"/>
      <c r="J91" s="5"/>
    </row>
    <row r="92" spans="2:10" customFormat="1" x14ac:dyDescent="0.2">
      <c r="B92" s="5"/>
      <c r="C92" s="5"/>
      <c r="D92" s="5"/>
      <c r="E92" s="5"/>
      <c r="F92" s="5"/>
      <c r="G92" s="5"/>
      <c r="H92" s="5"/>
      <c r="I92" s="5"/>
      <c r="J92" s="5"/>
    </row>
    <row r="93" spans="2:10" customFormat="1" x14ac:dyDescent="0.2">
      <c r="B93" s="5"/>
      <c r="C93" s="5"/>
      <c r="D93" s="5"/>
      <c r="E93" s="5"/>
      <c r="F93" s="5"/>
      <c r="G93" s="5"/>
      <c r="H93" s="5"/>
      <c r="I93" s="5"/>
      <c r="J93" s="5"/>
    </row>
    <row r="94" spans="2:10" customFormat="1" x14ac:dyDescent="0.2">
      <c r="B94" s="5"/>
      <c r="C94" s="5"/>
      <c r="D94" s="5"/>
      <c r="E94" s="5"/>
      <c r="F94" s="5"/>
      <c r="G94" s="5"/>
      <c r="H94" s="5"/>
      <c r="I94" s="5"/>
      <c r="J94" s="5"/>
    </row>
    <row r="95" spans="2:10" customFormat="1" x14ac:dyDescent="0.2">
      <c r="B95" s="5"/>
      <c r="C95" s="5"/>
      <c r="D95" s="5"/>
      <c r="E95" s="5"/>
      <c r="F95" s="5"/>
      <c r="G95" s="5"/>
      <c r="H95" s="5"/>
      <c r="I95" s="5"/>
      <c r="J95" s="5"/>
    </row>
    <row r="96" spans="2:10" customFormat="1" x14ac:dyDescent="0.2">
      <c r="B96" s="5"/>
      <c r="C96" s="5"/>
      <c r="D96" s="5"/>
      <c r="E96" s="5"/>
      <c r="F96" s="5"/>
      <c r="G96" s="5"/>
      <c r="H96" s="5"/>
      <c r="I96" s="5"/>
      <c r="J96" s="5"/>
    </row>
    <row r="97" spans="2:10" customFormat="1" x14ac:dyDescent="0.2">
      <c r="B97" s="5"/>
      <c r="C97" s="5"/>
      <c r="D97" s="5"/>
      <c r="E97" s="5"/>
      <c r="F97" s="5"/>
      <c r="G97" s="5"/>
      <c r="H97" s="5"/>
      <c r="I97" s="5"/>
      <c r="J97" s="5"/>
    </row>
    <row r="98" spans="2:10" customFormat="1" x14ac:dyDescent="0.2">
      <c r="B98" s="5"/>
      <c r="C98" s="5"/>
      <c r="D98" s="5"/>
      <c r="E98" s="5"/>
      <c r="F98" s="5"/>
      <c r="G98" s="5"/>
      <c r="H98" s="5"/>
      <c r="I98" s="5"/>
      <c r="J98" s="5"/>
    </row>
    <row r="99" spans="2:10" customFormat="1" x14ac:dyDescent="0.2">
      <c r="B99" s="5"/>
      <c r="C99" s="5"/>
      <c r="D99" s="5"/>
      <c r="E99" s="5"/>
      <c r="F99" s="5"/>
      <c r="G99" s="5"/>
      <c r="H99" s="5"/>
      <c r="I99" s="5"/>
      <c r="J99" s="5"/>
    </row>
    <row r="100" spans="2:10" customFormat="1" x14ac:dyDescent="0.2">
      <c r="B100" s="5"/>
      <c r="C100" s="5"/>
      <c r="D100" s="5"/>
      <c r="E100" s="5"/>
      <c r="F100" s="5"/>
      <c r="G100" s="5"/>
      <c r="H100" s="5"/>
      <c r="I100" s="5"/>
      <c r="J100" s="5"/>
    </row>
    <row r="101" spans="2:10" customFormat="1" x14ac:dyDescent="0.2">
      <c r="B101" s="5"/>
      <c r="C101" s="5"/>
      <c r="D101" s="5"/>
      <c r="E101" s="5"/>
      <c r="F101" s="5"/>
      <c r="G101" s="5"/>
      <c r="H101" s="5"/>
      <c r="I101" s="5"/>
      <c r="J101" s="5"/>
    </row>
    <row r="102" spans="2:10" customFormat="1" x14ac:dyDescent="0.2">
      <c r="B102" s="5"/>
      <c r="C102" s="5"/>
      <c r="D102" s="5"/>
      <c r="E102" s="5"/>
      <c r="F102" s="5"/>
      <c r="G102" s="5"/>
      <c r="H102" s="5"/>
      <c r="I102" s="5"/>
      <c r="J102" s="5"/>
    </row>
    <row r="103" spans="2:10" customFormat="1" x14ac:dyDescent="0.2">
      <c r="B103" s="5"/>
      <c r="C103" s="5"/>
      <c r="D103" s="5"/>
      <c r="E103" s="5"/>
      <c r="F103" s="5"/>
      <c r="G103" s="5"/>
      <c r="H103" s="5"/>
      <c r="I103" s="5"/>
      <c r="J103" s="5"/>
    </row>
    <row r="104" spans="2:10" customFormat="1" x14ac:dyDescent="0.2">
      <c r="B104" s="5"/>
      <c r="C104" s="5"/>
      <c r="D104" s="5"/>
      <c r="E104" s="5"/>
      <c r="F104" s="5"/>
      <c r="G104" s="5"/>
      <c r="H104" s="5"/>
      <c r="I104" s="5"/>
      <c r="J104" s="5"/>
    </row>
    <row r="105" spans="2:10" customFormat="1" x14ac:dyDescent="0.2">
      <c r="B105" s="5"/>
      <c r="C105" s="5"/>
      <c r="D105" s="5"/>
      <c r="E105" s="5"/>
      <c r="F105" s="5"/>
      <c r="G105" s="5"/>
      <c r="H105" s="5"/>
      <c r="I105" s="5"/>
      <c r="J105" s="5"/>
    </row>
    <row r="106" spans="2:10" customFormat="1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2:10" customFormat="1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2:10" customFormat="1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2:10" customFormat="1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2:10" customFormat="1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2:10" customFormat="1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2:10" customFormat="1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customFormat="1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customFormat="1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customFormat="1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customFormat="1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customFormat="1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customFormat="1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customFormat="1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customFormat="1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customFormat="1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customFormat="1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customFormat="1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customFormat="1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customFormat="1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customFormat="1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customFormat="1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customFormat="1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customFormat="1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customFormat="1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customFormat="1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customFormat="1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customFormat="1" x14ac:dyDescent="0.2"/>
    <row r="134" spans="2:10" customFormat="1" x14ac:dyDescent="0.2"/>
    <row r="135" spans="2:10" customFormat="1" x14ac:dyDescent="0.2"/>
  </sheetData>
  <mergeCells count="23">
    <mergeCell ref="P1:Q1"/>
    <mergeCell ref="A2:K2"/>
    <mergeCell ref="A3:K3"/>
    <mergeCell ref="A4:K4"/>
    <mergeCell ref="A6:A8"/>
    <mergeCell ref="B6:B8"/>
    <mergeCell ref="C6:E7"/>
    <mergeCell ref="F6:K6"/>
    <mergeCell ref="L6:Q6"/>
    <mergeCell ref="F7:G7"/>
    <mergeCell ref="H7:I7"/>
    <mergeCell ref="J7:K7"/>
    <mergeCell ref="L7:M7"/>
    <mergeCell ref="N7:O7"/>
    <mergeCell ref="P7:Q7"/>
    <mergeCell ref="V7:W7"/>
    <mergeCell ref="X7:Y7"/>
    <mergeCell ref="Z7:AA7"/>
    <mergeCell ref="AB7:AC7"/>
    <mergeCell ref="R6:W6"/>
    <mergeCell ref="X6:AC6"/>
    <mergeCell ref="R7:S7"/>
    <mergeCell ref="T7:U7"/>
  </mergeCells>
  <pageMargins left="0" right="0" top="0" bottom="0" header="0.51181102362204722" footer="0.51181102362204722"/>
  <pageSetup paperSize="9" scale="46" orientation="landscape" r:id="rId1"/>
  <headerFooter alignWithMargins="0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G135"/>
  <sheetViews>
    <sheetView tabSelected="1" workbookViewId="0">
      <selection activeCell="F7" sqref="F6:K7"/>
    </sheetView>
  </sheetViews>
  <sheetFormatPr defaultRowHeight="12.75" x14ac:dyDescent="0.2"/>
  <cols>
    <col min="1" max="1" width="8.85546875" customWidth="1"/>
    <col min="2" max="2" width="48.42578125" customWidth="1"/>
    <col min="3" max="12" width="21.140625" customWidth="1"/>
    <col min="13" max="13" width="21.140625" style="8" customWidth="1"/>
    <col min="14" max="29" width="21.140625" customWidth="1"/>
    <col min="30" max="30" width="12.85546875" customWidth="1"/>
    <col min="31" max="31" width="12" customWidth="1"/>
    <col min="33" max="33" width="9.28515625" bestFit="1" customWidth="1"/>
  </cols>
  <sheetData>
    <row r="1" spans="1:31" ht="18.75" x14ac:dyDescent="0.3">
      <c r="A1" s="1"/>
      <c r="B1" s="1"/>
      <c r="C1" s="1"/>
      <c r="D1" s="1"/>
      <c r="E1" s="1"/>
      <c r="F1" s="1"/>
      <c r="G1" s="1"/>
      <c r="H1" s="1"/>
      <c r="I1" s="1"/>
      <c r="P1" s="51" t="s">
        <v>10</v>
      </c>
      <c r="Q1" s="51"/>
    </row>
    <row r="2" spans="1:31" ht="20.25" x14ac:dyDescent="0.2">
      <c r="A2" s="52" t="s">
        <v>120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31" ht="15.75" x14ac:dyDescent="0.25">
      <c r="A3" s="53" t="s">
        <v>113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31" ht="15.75" x14ac:dyDescent="0.25">
      <c r="A4" s="54" t="s">
        <v>48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31" ht="1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4" t="s">
        <v>9</v>
      </c>
    </row>
    <row r="6" spans="1:31" s="16" customFormat="1" ht="15.75" x14ac:dyDescent="0.2">
      <c r="A6" s="50" t="s">
        <v>0</v>
      </c>
      <c r="B6" s="50" t="s">
        <v>11</v>
      </c>
      <c r="C6" s="50" t="s">
        <v>94</v>
      </c>
      <c r="D6" s="50"/>
      <c r="E6" s="50"/>
      <c r="F6" s="50" t="s">
        <v>4</v>
      </c>
      <c r="G6" s="50"/>
      <c r="H6" s="50"/>
      <c r="I6" s="50"/>
      <c r="J6" s="50"/>
      <c r="K6" s="50"/>
      <c r="L6" s="50" t="s">
        <v>4</v>
      </c>
      <c r="M6" s="50"/>
      <c r="N6" s="50"/>
      <c r="O6" s="50"/>
      <c r="P6" s="50"/>
      <c r="Q6" s="50"/>
      <c r="R6" s="50" t="s">
        <v>4</v>
      </c>
      <c r="S6" s="50"/>
      <c r="T6" s="50"/>
      <c r="U6" s="50"/>
      <c r="V6" s="50"/>
      <c r="W6" s="50"/>
      <c r="X6" s="50" t="s">
        <v>4</v>
      </c>
      <c r="Y6" s="50"/>
      <c r="Z6" s="50"/>
      <c r="AA6" s="50"/>
      <c r="AB6" s="50"/>
      <c r="AC6" s="50"/>
    </row>
    <row r="7" spans="1:31" s="16" customFormat="1" ht="15.75" x14ac:dyDescent="0.2">
      <c r="A7" s="50"/>
      <c r="B7" s="50"/>
      <c r="C7" s="50"/>
      <c r="D7" s="50"/>
      <c r="E7" s="50"/>
      <c r="F7" s="50" t="s">
        <v>5</v>
      </c>
      <c r="G7" s="50"/>
      <c r="H7" s="50" t="s">
        <v>6</v>
      </c>
      <c r="I7" s="50"/>
      <c r="J7" s="50" t="s">
        <v>7</v>
      </c>
      <c r="K7" s="50"/>
      <c r="L7" s="50" t="s">
        <v>84</v>
      </c>
      <c r="M7" s="50"/>
      <c r="N7" s="50" t="s">
        <v>85</v>
      </c>
      <c r="O7" s="50"/>
      <c r="P7" s="50" t="s">
        <v>86</v>
      </c>
      <c r="Q7" s="50"/>
      <c r="R7" s="50" t="s">
        <v>87</v>
      </c>
      <c r="S7" s="50"/>
      <c r="T7" s="50" t="s">
        <v>88</v>
      </c>
      <c r="U7" s="50"/>
      <c r="V7" s="50" t="s">
        <v>89</v>
      </c>
      <c r="W7" s="50"/>
      <c r="X7" s="50" t="s">
        <v>90</v>
      </c>
      <c r="Y7" s="50"/>
      <c r="Z7" s="50" t="s">
        <v>91</v>
      </c>
      <c r="AA7" s="50"/>
      <c r="AB7" s="50" t="s">
        <v>92</v>
      </c>
      <c r="AC7" s="50"/>
    </row>
    <row r="8" spans="1:31" s="16" customFormat="1" ht="15.75" x14ac:dyDescent="0.2">
      <c r="A8" s="50"/>
      <c r="B8" s="50"/>
      <c r="C8" s="49" t="s">
        <v>1</v>
      </c>
      <c r="D8" s="49" t="s">
        <v>2</v>
      </c>
      <c r="E8" s="49" t="s">
        <v>3</v>
      </c>
      <c r="F8" s="49" t="s">
        <v>1</v>
      </c>
      <c r="G8" s="49" t="s">
        <v>2</v>
      </c>
      <c r="H8" s="49" t="s">
        <v>1</v>
      </c>
      <c r="I8" s="49" t="s">
        <v>2</v>
      </c>
      <c r="J8" s="49" t="s">
        <v>1</v>
      </c>
      <c r="K8" s="49" t="s">
        <v>2</v>
      </c>
      <c r="L8" s="49" t="s">
        <v>1</v>
      </c>
      <c r="M8" s="49" t="s">
        <v>2</v>
      </c>
      <c r="N8" s="49" t="s">
        <v>1</v>
      </c>
      <c r="O8" s="49" t="s">
        <v>2</v>
      </c>
      <c r="P8" s="49" t="s">
        <v>1</v>
      </c>
      <c r="Q8" s="49" t="s">
        <v>2</v>
      </c>
      <c r="R8" s="49" t="s">
        <v>1</v>
      </c>
      <c r="S8" s="49" t="s">
        <v>2</v>
      </c>
      <c r="T8" s="49" t="s">
        <v>1</v>
      </c>
      <c r="U8" s="49" t="s">
        <v>2</v>
      </c>
      <c r="V8" s="49" t="s">
        <v>1</v>
      </c>
      <c r="W8" s="49" t="s">
        <v>2</v>
      </c>
      <c r="X8" s="49" t="s">
        <v>1</v>
      </c>
      <c r="Y8" s="49" t="s">
        <v>2</v>
      </c>
      <c r="Z8" s="49" t="s">
        <v>1</v>
      </c>
      <c r="AA8" s="49" t="s">
        <v>2</v>
      </c>
      <c r="AB8" s="49" t="s">
        <v>1</v>
      </c>
      <c r="AC8" s="49" t="s">
        <v>2</v>
      </c>
    </row>
    <row r="9" spans="1:31" s="16" customFormat="1" ht="18.75" x14ac:dyDescent="0.3">
      <c r="A9" s="12">
        <v>1</v>
      </c>
      <c r="B9" s="2" t="s">
        <v>12</v>
      </c>
      <c r="C9" s="41">
        <v>0</v>
      </c>
      <c r="D9" s="41">
        <v>0</v>
      </c>
      <c r="E9" s="44" t="e">
        <v>#DIV/0!</v>
      </c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</row>
    <row r="10" spans="1:31" s="16" customFormat="1" ht="18.75" x14ac:dyDescent="0.3">
      <c r="A10" s="12">
        <v>2</v>
      </c>
      <c r="B10" s="2" t="s">
        <v>13</v>
      </c>
      <c r="C10" s="41">
        <v>0</v>
      </c>
      <c r="D10" s="41">
        <v>0</v>
      </c>
      <c r="E10" s="44" t="e">
        <v>#DIV/0!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</row>
    <row r="11" spans="1:31" s="36" customFormat="1" ht="29.25" customHeight="1" x14ac:dyDescent="0.3">
      <c r="A11" s="39">
        <v>3</v>
      </c>
      <c r="B11" s="33" t="s">
        <v>49</v>
      </c>
      <c r="C11" s="42">
        <v>0</v>
      </c>
      <c r="D11" s="42">
        <v>0</v>
      </c>
      <c r="E11" s="45" t="e">
        <v>#DIV/0!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E11" s="38"/>
    </row>
    <row r="12" spans="1:31" s="16" customFormat="1" ht="18.75" x14ac:dyDescent="0.3">
      <c r="A12" s="12"/>
      <c r="B12" s="2" t="s">
        <v>14</v>
      </c>
      <c r="C12" s="41"/>
      <c r="D12" s="41"/>
      <c r="E12" s="44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</row>
    <row r="13" spans="1:31" s="16" customFormat="1" ht="18.75" x14ac:dyDescent="0.3">
      <c r="A13" s="6">
        <v>44199</v>
      </c>
      <c r="B13" s="2" t="s">
        <v>15</v>
      </c>
      <c r="C13" s="41">
        <v>0</v>
      </c>
      <c r="D13" s="41">
        <v>0</v>
      </c>
      <c r="E13" s="44" t="e">
        <v>#DIV/0!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</row>
    <row r="14" spans="1:31" s="16" customFormat="1" ht="18.75" x14ac:dyDescent="0.3">
      <c r="A14" s="6">
        <v>44230</v>
      </c>
      <c r="B14" s="2" t="s">
        <v>23</v>
      </c>
      <c r="C14" s="41">
        <v>0</v>
      </c>
      <c r="D14" s="41">
        <v>0</v>
      </c>
      <c r="E14" s="44" t="e">
        <v>#DIV/0!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</row>
    <row r="15" spans="1:31" s="16" customFormat="1" ht="18.75" x14ac:dyDescent="0.3">
      <c r="A15" s="6">
        <v>44258</v>
      </c>
      <c r="B15" s="2" t="s">
        <v>16</v>
      </c>
      <c r="C15" s="41">
        <v>0</v>
      </c>
      <c r="D15" s="41">
        <v>0</v>
      </c>
      <c r="E15" s="44" t="e">
        <v>#DIV/0!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</row>
    <row r="16" spans="1:31" s="16" customFormat="1" ht="18.75" x14ac:dyDescent="0.3">
      <c r="A16" s="6">
        <v>44289</v>
      </c>
      <c r="B16" s="2" t="s">
        <v>22</v>
      </c>
      <c r="C16" s="41">
        <v>0</v>
      </c>
      <c r="D16" s="41">
        <v>0</v>
      </c>
      <c r="E16" s="44" t="e">
        <v>#DIV/0!</v>
      </c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</row>
    <row r="17" spans="1:33" s="16" customFormat="1" ht="18.75" x14ac:dyDescent="0.3">
      <c r="A17" s="6">
        <v>44319</v>
      </c>
      <c r="B17" s="2" t="s">
        <v>24</v>
      </c>
      <c r="C17" s="41">
        <v>0</v>
      </c>
      <c r="D17" s="41">
        <v>0</v>
      </c>
      <c r="E17" s="44" t="e">
        <v>#DIV/0!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</row>
    <row r="18" spans="1:33" s="16" customFormat="1" ht="18.75" x14ac:dyDescent="0.3">
      <c r="A18" s="6">
        <v>44350</v>
      </c>
      <c r="B18" s="2" t="s">
        <v>25</v>
      </c>
      <c r="C18" s="41">
        <v>0</v>
      </c>
      <c r="D18" s="41">
        <v>0</v>
      </c>
      <c r="E18" s="44" t="e">
        <v>#DIV/0!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</row>
    <row r="19" spans="1:33" s="16" customFormat="1" ht="18.75" x14ac:dyDescent="0.3">
      <c r="A19" s="6">
        <v>44380</v>
      </c>
      <c r="B19" s="2" t="s">
        <v>27</v>
      </c>
      <c r="C19" s="41">
        <v>0</v>
      </c>
      <c r="D19" s="41">
        <v>0</v>
      </c>
      <c r="E19" s="44" t="e">
        <v>#DIV/0!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</row>
    <row r="20" spans="1:33" s="16" customFormat="1" ht="18.75" x14ac:dyDescent="0.3">
      <c r="A20" s="6">
        <v>44411</v>
      </c>
      <c r="B20" s="2" t="s">
        <v>114</v>
      </c>
      <c r="C20" s="41">
        <v>0</v>
      </c>
      <c r="D20" s="41">
        <v>0</v>
      </c>
      <c r="E20" s="44" t="e">
        <v>#DIV/0!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</row>
    <row r="21" spans="1:33" s="36" customFormat="1" ht="37.5" x14ac:dyDescent="0.3">
      <c r="A21" s="32">
        <v>4</v>
      </c>
      <c r="B21" s="33" t="s">
        <v>50</v>
      </c>
      <c r="C21" s="42">
        <v>0</v>
      </c>
      <c r="D21" s="42">
        <v>0</v>
      </c>
      <c r="E21" s="45" t="e">
        <v>#DIV/0!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E21" s="38"/>
      <c r="AG21" s="38"/>
    </row>
    <row r="22" spans="1:33" s="16" customFormat="1" ht="18.75" x14ac:dyDescent="0.3">
      <c r="A22" s="6"/>
      <c r="B22" s="2" t="s">
        <v>14</v>
      </c>
      <c r="C22" s="41"/>
      <c r="D22" s="41"/>
      <c r="E22" s="44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</row>
    <row r="23" spans="1:33" s="16" customFormat="1" ht="18.75" x14ac:dyDescent="0.3">
      <c r="A23" s="6">
        <v>44200</v>
      </c>
      <c r="B23" s="2" t="s">
        <v>51</v>
      </c>
      <c r="C23" s="41">
        <v>0</v>
      </c>
      <c r="D23" s="41">
        <v>0</v>
      </c>
      <c r="E23" s="44" t="e">
        <v>#DIV/0!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</row>
    <row r="24" spans="1:33" s="16" customFormat="1" ht="18.75" x14ac:dyDescent="0.3">
      <c r="A24" s="6">
        <v>44231</v>
      </c>
      <c r="B24" s="2" t="s">
        <v>52</v>
      </c>
      <c r="C24" s="41">
        <v>0</v>
      </c>
      <c r="D24" s="41">
        <v>0</v>
      </c>
      <c r="E24" s="44" t="e">
        <v>#DIV/0!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</row>
    <row r="25" spans="1:33" s="16" customFormat="1" ht="18.75" x14ac:dyDescent="0.3">
      <c r="A25" s="6">
        <v>44259</v>
      </c>
      <c r="B25" s="3" t="s">
        <v>53</v>
      </c>
      <c r="C25" s="41">
        <v>0</v>
      </c>
      <c r="D25" s="41">
        <v>0</v>
      </c>
      <c r="E25" s="44" t="e">
        <v>#DIV/0!</v>
      </c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</row>
    <row r="26" spans="1:33" s="16" customFormat="1" ht="18.75" x14ac:dyDescent="0.3">
      <c r="A26" s="6">
        <v>44290</v>
      </c>
      <c r="B26" s="3" t="s">
        <v>54</v>
      </c>
      <c r="C26" s="41">
        <v>0</v>
      </c>
      <c r="D26" s="41">
        <v>0</v>
      </c>
      <c r="E26" s="44" t="e">
        <v>#DIV/0!</v>
      </c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</row>
    <row r="27" spans="1:33" s="36" customFormat="1" ht="18.75" x14ac:dyDescent="0.3">
      <c r="A27" s="32">
        <v>5</v>
      </c>
      <c r="B27" s="35" t="s">
        <v>55</v>
      </c>
      <c r="C27" s="42">
        <v>0</v>
      </c>
      <c r="D27" s="42">
        <v>0</v>
      </c>
      <c r="E27" s="45" t="e">
        <v>#DIV/0!</v>
      </c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</row>
    <row r="28" spans="1:33" s="36" customFormat="1" ht="39.75" customHeight="1" x14ac:dyDescent="0.3">
      <c r="A28" s="32">
        <v>6</v>
      </c>
      <c r="B28" s="33" t="s">
        <v>21</v>
      </c>
      <c r="C28" s="42">
        <v>0</v>
      </c>
      <c r="D28" s="42">
        <v>0</v>
      </c>
      <c r="E28" s="45" t="e">
        <v>#DIV/0!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E28" s="37"/>
    </row>
    <row r="29" spans="1:33" s="16" customFormat="1" ht="18.75" x14ac:dyDescent="0.3">
      <c r="A29" s="6"/>
      <c r="B29" s="2" t="s">
        <v>57</v>
      </c>
      <c r="C29" s="41"/>
      <c r="D29" s="41"/>
      <c r="E29" s="44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18"/>
      <c r="AE29" s="18"/>
      <c r="AF29" s="18"/>
    </row>
    <row r="30" spans="1:33" s="16" customFormat="1" ht="37.5" x14ac:dyDescent="0.3">
      <c r="A30" s="6">
        <v>44202</v>
      </c>
      <c r="B30" s="2" t="s">
        <v>58</v>
      </c>
      <c r="C30" s="41">
        <v>0</v>
      </c>
      <c r="D30" s="41">
        <v>0</v>
      </c>
      <c r="E30" s="44" t="e">
        <v>#DIV/0!</v>
      </c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</row>
    <row r="31" spans="1:33" s="16" customFormat="1" ht="18.75" x14ac:dyDescent="0.3">
      <c r="A31" s="6">
        <v>44233</v>
      </c>
      <c r="B31" s="3" t="s">
        <v>59</v>
      </c>
      <c r="C31" s="41">
        <v>0</v>
      </c>
      <c r="D31" s="41">
        <v>0</v>
      </c>
      <c r="E31" s="44" t="e">
        <v>#DIV/0!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</row>
    <row r="32" spans="1:33" s="16" customFormat="1" ht="18.75" x14ac:dyDescent="0.3">
      <c r="A32" s="6">
        <v>44261</v>
      </c>
      <c r="B32" s="3" t="s">
        <v>60</v>
      </c>
      <c r="C32" s="41">
        <v>0</v>
      </c>
      <c r="D32" s="41">
        <v>0</v>
      </c>
      <c r="E32" s="44" t="e">
        <v>#DIV/0!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</row>
    <row r="33" spans="1:31" s="16" customFormat="1" ht="37.5" x14ac:dyDescent="0.3">
      <c r="A33" s="6">
        <v>44292</v>
      </c>
      <c r="B33" s="7" t="s">
        <v>62</v>
      </c>
      <c r="C33" s="41">
        <v>0</v>
      </c>
      <c r="D33" s="41">
        <v>0</v>
      </c>
      <c r="E33" s="44" t="e">
        <v>#DIV/0!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</row>
    <row r="34" spans="1:31" s="16" customFormat="1" ht="18.75" x14ac:dyDescent="0.3">
      <c r="A34" s="6">
        <v>44322</v>
      </c>
      <c r="B34" s="7" t="s">
        <v>65</v>
      </c>
      <c r="C34" s="41">
        <v>0</v>
      </c>
      <c r="D34" s="41">
        <v>0</v>
      </c>
      <c r="E34" s="44" t="e">
        <v>#DIV/0!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</row>
    <row r="35" spans="1:31" s="16" customFormat="1" ht="18.75" x14ac:dyDescent="0.3">
      <c r="A35" s="6">
        <v>44353</v>
      </c>
      <c r="B35" s="7" t="s">
        <v>66</v>
      </c>
      <c r="C35" s="41">
        <v>0</v>
      </c>
      <c r="D35" s="41">
        <v>0</v>
      </c>
      <c r="E35" s="44" t="e">
        <v>#DIV/0!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</row>
    <row r="36" spans="1:31" s="16" customFormat="1" ht="18.75" x14ac:dyDescent="0.3">
      <c r="A36" s="6">
        <v>44383</v>
      </c>
      <c r="B36" s="7" t="s">
        <v>54</v>
      </c>
      <c r="C36" s="41">
        <v>0</v>
      </c>
      <c r="D36" s="41">
        <v>0</v>
      </c>
      <c r="E36" s="44" t="e">
        <v>#DIV/0!</v>
      </c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</row>
    <row r="37" spans="1:31" s="36" customFormat="1" ht="18.75" x14ac:dyDescent="0.3">
      <c r="A37" s="32">
        <v>7</v>
      </c>
      <c r="B37" s="35" t="s">
        <v>68</v>
      </c>
      <c r="C37" s="42">
        <v>0</v>
      </c>
      <c r="D37" s="42">
        <v>0</v>
      </c>
      <c r="E37" s="45" t="e">
        <v>#DIV/0!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</row>
    <row r="38" spans="1:31" s="36" customFormat="1" ht="24.75" customHeight="1" x14ac:dyDescent="0.3">
      <c r="A38" s="32">
        <v>8</v>
      </c>
      <c r="B38" s="33" t="s">
        <v>17</v>
      </c>
      <c r="C38" s="42">
        <v>0</v>
      </c>
      <c r="D38" s="42">
        <v>0</v>
      </c>
      <c r="E38" s="45" t="e">
        <v>#DIV/0!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</row>
    <row r="39" spans="1:31" s="16" customFormat="1" ht="18.75" x14ac:dyDescent="0.3">
      <c r="A39" s="6"/>
      <c r="B39" s="2" t="s">
        <v>14</v>
      </c>
      <c r="C39" s="41"/>
      <c r="D39" s="41"/>
      <c r="E39" s="44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</row>
    <row r="40" spans="1:31" s="16" customFormat="1" ht="18.75" x14ac:dyDescent="0.3">
      <c r="A40" s="6">
        <v>44204</v>
      </c>
      <c r="B40" s="2" t="s">
        <v>18</v>
      </c>
      <c r="C40" s="41">
        <v>0</v>
      </c>
      <c r="D40" s="41">
        <v>0</v>
      </c>
      <c r="E40" s="44" t="e">
        <v>#DIV/0!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9"/>
      <c r="AE40" s="18"/>
    </row>
    <row r="41" spans="1:31" s="19" customFormat="1" ht="18.75" x14ac:dyDescent="0.3">
      <c r="A41" s="6">
        <v>44235</v>
      </c>
      <c r="B41" s="2" t="s">
        <v>19</v>
      </c>
      <c r="C41" s="41">
        <v>0</v>
      </c>
      <c r="D41" s="41">
        <v>0</v>
      </c>
      <c r="E41" s="44" t="e">
        <v>#DIV/0!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E41" s="18"/>
    </row>
    <row r="42" spans="1:31" s="19" customFormat="1" ht="18.75" x14ac:dyDescent="0.3">
      <c r="A42" s="6">
        <v>44263</v>
      </c>
      <c r="B42" s="2" t="s">
        <v>20</v>
      </c>
      <c r="C42" s="41">
        <v>0</v>
      </c>
      <c r="D42" s="41">
        <v>0</v>
      </c>
      <c r="E42" s="44" t="e">
        <v>#DIV/0!</v>
      </c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E42" s="18"/>
    </row>
    <row r="43" spans="1:31" s="19" customFormat="1" ht="18.75" x14ac:dyDescent="0.3">
      <c r="A43" s="6">
        <v>44294</v>
      </c>
      <c r="B43" s="2" t="s">
        <v>28</v>
      </c>
      <c r="C43" s="41">
        <v>0</v>
      </c>
      <c r="D43" s="41">
        <v>0</v>
      </c>
      <c r="E43" s="44" t="e">
        <v>#DIV/0!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E43" s="18"/>
    </row>
    <row r="44" spans="1:31" s="20" customFormat="1" ht="48" customHeight="1" x14ac:dyDescent="0.3">
      <c r="A44" s="32">
        <v>9</v>
      </c>
      <c r="B44" s="34" t="s">
        <v>75</v>
      </c>
      <c r="C44" s="42">
        <v>0</v>
      </c>
      <c r="D44" s="42">
        <v>0</v>
      </c>
      <c r="E44" s="45" t="e">
        <v>#DIV/0!</v>
      </c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</row>
    <row r="45" spans="1:31" s="20" customFormat="1" ht="18.75" x14ac:dyDescent="0.3">
      <c r="A45" s="32">
        <v>10</v>
      </c>
      <c r="B45" s="33" t="s">
        <v>79</v>
      </c>
      <c r="C45" s="42">
        <v>0</v>
      </c>
      <c r="D45" s="42">
        <v>0</v>
      </c>
      <c r="E45" s="45" t="e">
        <v>#DIV/0!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</row>
    <row r="46" spans="1:31" s="19" customFormat="1" ht="18.75" x14ac:dyDescent="0.3">
      <c r="A46" s="6"/>
      <c r="B46" s="2" t="s">
        <v>14</v>
      </c>
      <c r="C46" s="41"/>
      <c r="D46" s="41"/>
      <c r="E46" s="44">
        <v>0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1:31" s="19" customFormat="1" ht="18.75" x14ac:dyDescent="0.3">
      <c r="A47" s="6">
        <v>44206</v>
      </c>
      <c r="B47" s="2" t="s">
        <v>80</v>
      </c>
      <c r="C47" s="41">
        <v>0</v>
      </c>
      <c r="D47" s="41">
        <v>0</v>
      </c>
      <c r="E47" s="44">
        <v>0</v>
      </c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</row>
    <row r="48" spans="1:31" s="19" customFormat="1" ht="18.75" x14ac:dyDescent="0.3">
      <c r="A48" s="6">
        <v>44237</v>
      </c>
      <c r="B48" s="2" t="s">
        <v>81</v>
      </c>
      <c r="C48" s="41"/>
      <c r="D48" s="41"/>
      <c r="E48" s="44">
        <v>0</v>
      </c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</row>
    <row r="49" spans="1:29" s="20" customFormat="1" ht="18.75" x14ac:dyDescent="0.3">
      <c r="A49" s="32">
        <v>11</v>
      </c>
      <c r="B49" s="33" t="s">
        <v>83</v>
      </c>
      <c r="C49" s="42">
        <v>0</v>
      </c>
      <c r="D49" s="42">
        <v>0</v>
      </c>
      <c r="E49" s="45" t="e">
        <v>#DIV/0!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</row>
    <row r="50" spans="1:29" s="20" customFormat="1" ht="18.75" x14ac:dyDescent="0.3">
      <c r="A50" s="32">
        <v>12</v>
      </c>
      <c r="B50" s="33" t="s">
        <v>115</v>
      </c>
      <c r="C50" s="42">
        <v>0</v>
      </c>
      <c r="D50" s="42">
        <v>0</v>
      </c>
      <c r="E50" s="45" t="e">
        <v>#DIV/0!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</row>
    <row r="51" spans="1:29" s="21" customFormat="1" ht="27" x14ac:dyDescent="0.3">
      <c r="A51" s="13">
        <v>44208</v>
      </c>
      <c r="B51" s="11" t="s">
        <v>116</v>
      </c>
      <c r="C51" s="41">
        <v>0</v>
      </c>
      <c r="D51" s="41">
        <v>0</v>
      </c>
      <c r="E51" s="44" t="e">
        <v>#DIV/0!</v>
      </c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</row>
    <row r="52" spans="1:29" s="21" customFormat="1" ht="18.75" x14ac:dyDescent="0.3">
      <c r="A52" s="13"/>
      <c r="B52" s="11" t="s">
        <v>8</v>
      </c>
      <c r="C52" s="41">
        <v>0</v>
      </c>
      <c r="D52" s="41">
        <v>0</v>
      </c>
      <c r="E52" s="44" t="e">
        <v>#DIV/0!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3">
        <v>0</v>
      </c>
      <c r="AB52" s="43">
        <v>0</v>
      </c>
      <c r="AC52" s="43">
        <v>0</v>
      </c>
    </row>
    <row r="53" spans="1:29" s="20" customFormat="1" ht="18.75" x14ac:dyDescent="0.3">
      <c r="A53" s="32"/>
      <c r="B53" s="33"/>
      <c r="C53" s="42"/>
      <c r="D53" s="42"/>
      <c r="E53" s="45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</row>
    <row r="54" spans="1:29" s="21" customFormat="1" ht="18.75" x14ac:dyDescent="0.3">
      <c r="A54" s="13"/>
      <c r="B54" s="11" t="s">
        <v>117</v>
      </c>
      <c r="C54" s="41"/>
      <c r="D54" s="41"/>
      <c r="E54" s="44" t="s">
        <v>118</v>
      </c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</row>
    <row r="55" spans="1:29" s="21" customFormat="1" ht="18.75" x14ac:dyDescent="0.3">
      <c r="A55" s="13"/>
      <c r="B55" s="11"/>
      <c r="C55" s="41"/>
      <c r="D55" s="41"/>
      <c r="E55" s="44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</row>
    <row r="56" spans="1:29" s="21" customFormat="1" ht="18.75" x14ac:dyDescent="0.3">
      <c r="A56" s="13"/>
      <c r="B56" s="11"/>
      <c r="C56" s="41"/>
      <c r="D56" s="41"/>
      <c r="E56" s="44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</row>
    <row r="57" spans="1:29" s="20" customFormat="1" ht="23.25" customHeight="1" x14ac:dyDescent="0.3">
      <c r="A57" s="14" t="s">
        <v>119</v>
      </c>
      <c r="B57" s="15" t="s">
        <v>110</v>
      </c>
      <c r="C57" s="40"/>
      <c r="D57" s="40"/>
      <c r="E57" s="46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</row>
    <row r="58" spans="1:29" s="19" customFormat="1" ht="18.75" x14ac:dyDescent="0.3">
      <c r="A58" s="22"/>
      <c r="B58" s="17"/>
      <c r="C58" s="23"/>
      <c r="D58" s="23"/>
      <c r="E58" s="23"/>
      <c r="F58" s="23"/>
      <c r="G58" s="24"/>
      <c r="H58" s="23"/>
      <c r="I58" s="23"/>
      <c r="J58" s="23"/>
      <c r="K58" s="23"/>
      <c r="M58" s="25"/>
    </row>
    <row r="59" spans="1:29" s="19" customFormat="1" ht="16.5" customHeight="1" x14ac:dyDescent="0.25">
      <c r="A59" s="22"/>
      <c r="B59" s="23"/>
      <c r="C59" s="23"/>
      <c r="D59" s="23"/>
      <c r="E59" s="26"/>
      <c r="F59" s="23"/>
      <c r="G59" s="23"/>
      <c r="H59" s="23"/>
      <c r="I59" s="23"/>
      <c r="J59" s="23"/>
      <c r="K59" s="23"/>
      <c r="M59" s="25"/>
    </row>
    <row r="60" spans="1:29" s="19" customFormat="1" ht="18" x14ac:dyDescent="0.25">
      <c r="A60" s="22"/>
      <c r="B60" s="48"/>
      <c r="C60" s="23"/>
      <c r="D60" s="23"/>
      <c r="E60" s="23"/>
      <c r="F60" s="23"/>
      <c r="G60" s="23"/>
      <c r="H60" s="23"/>
      <c r="I60" s="23"/>
      <c r="J60" s="23"/>
      <c r="K60" s="23"/>
      <c r="L60" s="27"/>
      <c r="M60" s="28"/>
      <c r="N60" s="27"/>
      <c r="O60" s="27"/>
      <c r="P60" s="27"/>
    </row>
    <row r="61" spans="1:29" s="19" customFormat="1" ht="18" x14ac:dyDescent="0.2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9"/>
      <c r="M61" s="29"/>
      <c r="N61" s="29"/>
      <c r="O61" s="29"/>
      <c r="P61" s="29"/>
      <c r="Q61" s="29"/>
    </row>
    <row r="62" spans="1:29" s="19" customFormat="1" ht="38.25" customHeigh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M62" s="25"/>
    </row>
    <row r="63" spans="1:29" s="19" customFormat="1" ht="18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M63" s="25"/>
    </row>
    <row r="64" spans="1:29" s="19" customFormat="1" ht="40.5" customHeigh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M64" s="25"/>
    </row>
    <row r="65" spans="1:13" s="19" customFormat="1" ht="18" x14ac:dyDescent="0.25">
      <c r="A65" s="16"/>
      <c r="B65" s="30"/>
      <c r="C65" s="30"/>
      <c r="D65" s="30"/>
      <c r="E65" s="30"/>
      <c r="F65" s="30"/>
      <c r="G65" s="30"/>
      <c r="H65" s="30"/>
      <c r="I65" s="30"/>
      <c r="J65" s="30"/>
      <c r="K65" s="16"/>
      <c r="M65" s="25"/>
    </row>
    <row r="66" spans="1:13" s="19" customFormat="1" ht="18" x14ac:dyDescent="0.25">
      <c r="A66" s="16"/>
      <c r="B66" s="30"/>
      <c r="C66" s="30"/>
      <c r="D66" s="30"/>
      <c r="E66" s="30"/>
      <c r="F66" s="30"/>
      <c r="G66" s="30"/>
      <c r="H66" s="30"/>
      <c r="I66" s="30"/>
      <c r="J66" s="30"/>
      <c r="K66" s="16"/>
      <c r="M66" s="25"/>
    </row>
    <row r="67" spans="1:13" s="19" customFormat="1" ht="18" x14ac:dyDescent="0.25">
      <c r="A67" s="16"/>
      <c r="B67" s="30"/>
      <c r="C67" s="30"/>
      <c r="D67" s="30"/>
      <c r="E67" s="30"/>
      <c r="F67" s="30"/>
      <c r="G67" s="30"/>
      <c r="H67" s="30"/>
      <c r="I67" s="30"/>
      <c r="J67" s="30"/>
      <c r="K67" s="16"/>
      <c r="M67" s="25"/>
    </row>
    <row r="68" spans="1:13" s="16" customFormat="1" x14ac:dyDescent="0.2">
      <c r="B68" s="30"/>
      <c r="C68" s="30"/>
      <c r="D68" s="30"/>
      <c r="E68" s="30"/>
      <c r="F68" s="30"/>
      <c r="G68" s="30"/>
      <c r="H68" s="30"/>
      <c r="I68" s="30"/>
      <c r="J68" s="30"/>
      <c r="M68" s="31"/>
    </row>
    <row r="69" spans="1:13" s="16" customFormat="1" x14ac:dyDescent="0.2">
      <c r="B69" s="30"/>
      <c r="C69" s="30"/>
      <c r="D69" s="30"/>
      <c r="E69" s="30"/>
      <c r="F69" s="30"/>
      <c r="G69" s="30"/>
      <c r="H69" s="30"/>
      <c r="I69" s="30"/>
      <c r="J69" s="30"/>
      <c r="M69" s="31"/>
    </row>
    <row r="70" spans="1:13" s="16" customFormat="1" x14ac:dyDescent="0.2">
      <c r="B70" s="30"/>
      <c r="C70" s="30"/>
      <c r="D70" s="30"/>
      <c r="E70" s="30"/>
      <c r="F70" s="30"/>
      <c r="G70" s="30"/>
      <c r="H70" s="30"/>
      <c r="I70" s="30"/>
      <c r="J70" s="30"/>
      <c r="M70" s="31"/>
    </row>
    <row r="71" spans="1:13" s="16" customFormat="1" x14ac:dyDescent="0.2">
      <c r="B71" s="30"/>
      <c r="C71" s="30"/>
      <c r="D71" s="30"/>
      <c r="E71" s="30"/>
      <c r="F71" s="30"/>
      <c r="G71" s="30"/>
      <c r="H71" s="30"/>
      <c r="I71" s="30"/>
      <c r="J71" s="30"/>
      <c r="M71" s="31"/>
    </row>
    <row r="72" spans="1:13" x14ac:dyDescent="0.2">
      <c r="B72" s="5"/>
      <c r="C72" s="5"/>
      <c r="D72" s="5"/>
      <c r="E72" s="5"/>
      <c r="F72" s="5"/>
      <c r="G72" s="5"/>
      <c r="H72" s="5"/>
      <c r="I72" s="5"/>
      <c r="J72" s="5"/>
    </row>
    <row r="73" spans="1:13" x14ac:dyDescent="0.2">
      <c r="B73" s="5"/>
      <c r="C73" s="5"/>
      <c r="D73" s="5"/>
      <c r="E73" s="5"/>
      <c r="F73" s="5"/>
      <c r="G73" s="5"/>
      <c r="H73" s="5"/>
      <c r="I73" s="5"/>
      <c r="J73" s="5"/>
    </row>
    <row r="74" spans="1:13" x14ac:dyDescent="0.2">
      <c r="B74" s="5"/>
      <c r="C74" s="5"/>
      <c r="D74" s="5"/>
      <c r="E74" s="5"/>
      <c r="F74" s="5"/>
      <c r="G74" s="5"/>
      <c r="H74" s="5"/>
      <c r="I74" s="5"/>
      <c r="J74" s="5"/>
    </row>
    <row r="75" spans="1:13" x14ac:dyDescent="0.2">
      <c r="B75" s="5"/>
      <c r="C75" s="5"/>
      <c r="D75" s="5"/>
      <c r="E75" s="5"/>
      <c r="F75" s="5"/>
      <c r="G75" s="5"/>
      <c r="H75" s="5"/>
      <c r="I75" s="5"/>
      <c r="J75" s="5"/>
    </row>
    <row r="76" spans="1:13" x14ac:dyDescent="0.2">
      <c r="B76" s="5"/>
      <c r="C76" s="5"/>
      <c r="D76" s="5"/>
      <c r="E76" s="5"/>
      <c r="F76" s="5"/>
      <c r="G76" s="5"/>
      <c r="H76" s="5"/>
      <c r="I76" s="5"/>
      <c r="J76" s="5"/>
    </row>
    <row r="77" spans="1:13" x14ac:dyDescent="0.2">
      <c r="B77" s="5"/>
      <c r="C77" s="5"/>
      <c r="D77" s="5"/>
      <c r="E77" s="5"/>
      <c r="F77" s="5"/>
      <c r="G77" s="5"/>
      <c r="H77" s="5"/>
      <c r="I77" s="5"/>
      <c r="J77" s="5"/>
    </row>
    <row r="78" spans="1:13" x14ac:dyDescent="0.2">
      <c r="B78" s="5"/>
      <c r="C78" s="5"/>
      <c r="D78" s="5"/>
      <c r="E78" s="5"/>
      <c r="F78" s="5"/>
      <c r="G78" s="5"/>
      <c r="H78" s="5"/>
      <c r="I78" s="5"/>
      <c r="J78" s="5"/>
    </row>
    <row r="79" spans="1:13" x14ac:dyDescent="0.2">
      <c r="B79" s="5"/>
      <c r="C79" s="5"/>
      <c r="D79" s="5"/>
      <c r="E79" s="5"/>
      <c r="F79" s="5"/>
      <c r="G79" s="5"/>
      <c r="H79" s="5"/>
      <c r="I79" s="5"/>
      <c r="J79" s="5"/>
    </row>
    <row r="80" spans="1:13" x14ac:dyDescent="0.2">
      <c r="B80" s="5"/>
      <c r="C80" s="5"/>
      <c r="D80" s="5"/>
      <c r="E80" s="5"/>
      <c r="F80" s="5"/>
      <c r="G80" s="5"/>
      <c r="H80" s="5"/>
      <c r="I80" s="5"/>
      <c r="J80" s="5"/>
    </row>
    <row r="81" spans="2:13" x14ac:dyDescent="0.2">
      <c r="B81" s="5"/>
      <c r="C81" s="5"/>
      <c r="D81" s="5"/>
      <c r="E81" s="5"/>
      <c r="F81" s="5"/>
      <c r="G81" s="5"/>
      <c r="H81" s="5"/>
      <c r="I81" s="5"/>
      <c r="J81" s="5"/>
      <c r="M81"/>
    </row>
    <row r="82" spans="2:13" x14ac:dyDescent="0.2">
      <c r="B82" s="5"/>
      <c r="C82" s="5"/>
      <c r="D82" s="5"/>
      <c r="E82" s="5"/>
      <c r="F82" s="5"/>
      <c r="G82" s="5"/>
      <c r="H82" s="5"/>
      <c r="I82" s="5"/>
      <c r="J82" s="5"/>
      <c r="M82"/>
    </row>
    <row r="83" spans="2:13" x14ac:dyDescent="0.2">
      <c r="B83" s="5"/>
      <c r="C83" s="5"/>
      <c r="D83" s="5"/>
      <c r="E83" s="5"/>
      <c r="F83" s="5"/>
      <c r="G83" s="5"/>
      <c r="H83" s="5"/>
      <c r="I83" s="5"/>
      <c r="J83" s="5"/>
      <c r="M83"/>
    </row>
    <row r="84" spans="2:13" x14ac:dyDescent="0.2">
      <c r="B84" s="5"/>
      <c r="C84" s="5"/>
      <c r="D84" s="5"/>
      <c r="E84" s="5"/>
      <c r="F84" s="5"/>
      <c r="G84" s="5"/>
      <c r="H84" s="5"/>
      <c r="I84" s="5"/>
      <c r="J84" s="5"/>
      <c r="M84"/>
    </row>
    <row r="85" spans="2:13" x14ac:dyDescent="0.2">
      <c r="B85" s="5"/>
      <c r="C85" s="5"/>
      <c r="D85" s="5"/>
      <c r="E85" s="5"/>
      <c r="F85" s="5"/>
      <c r="G85" s="5"/>
      <c r="H85" s="5"/>
      <c r="I85" s="5"/>
      <c r="J85" s="5"/>
      <c r="M85"/>
    </row>
    <row r="86" spans="2:13" x14ac:dyDescent="0.2">
      <c r="B86" s="5"/>
      <c r="C86" s="5"/>
      <c r="D86" s="5"/>
      <c r="E86" s="5"/>
      <c r="F86" s="5"/>
      <c r="G86" s="5"/>
      <c r="H86" s="5"/>
      <c r="I86" s="5"/>
      <c r="J86" s="5"/>
      <c r="M86"/>
    </row>
    <row r="87" spans="2:13" x14ac:dyDescent="0.2">
      <c r="B87" s="5"/>
      <c r="C87" s="5"/>
      <c r="D87" s="5"/>
      <c r="E87" s="5"/>
      <c r="F87" s="5"/>
      <c r="G87" s="5"/>
      <c r="H87" s="5"/>
      <c r="I87" s="5"/>
      <c r="J87" s="5"/>
      <c r="M87"/>
    </row>
    <row r="88" spans="2:13" x14ac:dyDescent="0.2">
      <c r="B88" s="5"/>
      <c r="C88" s="5"/>
      <c r="D88" s="5"/>
      <c r="E88" s="5"/>
      <c r="F88" s="5"/>
      <c r="G88" s="5"/>
      <c r="H88" s="5"/>
      <c r="I88" s="5"/>
      <c r="J88" s="5"/>
      <c r="M88"/>
    </row>
    <row r="89" spans="2:13" x14ac:dyDescent="0.2">
      <c r="B89" s="5"/>
      <c r="C89" s="5"/>
      <c r="D89" s="5"/>
      <c r="E89" s="5"/>
      <c r="F89" s="5"/>
      <c r="G89" s="5"/>
      <c r="H89" s="5"/>
      <c r="I89" s="5"/>
      <c r="J89" s="5"/>
      <c r="M89"/>
    </row>
    <row r="90" spans="2:13" x14ac:dyDescent="0.2">
      <c r="B90" s="5"/>
      <c r="C90" s="5"/>
      <c r="D90" s="5"/>
      <c r="E90" s="5"/>
      <c r="F90" s="5"/>
      <c r="G90" s="5"/>
      <c r="H90" s="5"/>
      <c r="I90" s="5"/>
      <c r="J90" s="5"/>
      <c r="M90"/>
    </row>
    <row r="91" spans="2:13" x14ac:dyDescent="0.2">
      <c r="B91" s="5"/>
      <c r="C91" s="5"/>
      <c r="D91" s="5"/>
      <c r="E91" s="5"/>
      <c r="F91" s="5"/>
      <c r="G91" s="5"/>
      <c r="H91" s="5"/>
      <c r="I91" s="5"/>
      <c r="J91" s="5"/>
      <c r="M91"/>
    </row>
    <row r="92" spans="2:13" x14ac:dyDescent="0.2">
      <c r="B92" s="5"/>
      <c r="C92" s="5"/>
      <c r="D92" s="5"/>
      <c r="E92" s="5"/>
      <c r="F92" s="5"/>
      <c r="G92" s="5"/>
      <c r="H92" s="5"/>
      <c r="I92" s="5"/>
      <c r="J92" s="5"/>
      <c r="M92"/>
    </row>
    <row r="93" spans="2:13" x14ac:dyDescent="0.2">
      <c r="B93" s="5"/>
      <c r="C93" s="5"/>
      <c r="D93" s="5"/>
      <c r="E93" s="5"/>
      <c r="F93" s="5"/>
      <c r="G93" s="5"/>
      <c r="H93" s="5"/>
      <c r="I93" s="5"/>
      <c r="J93" s="5"/>
      <c r="M93"/>
    </row>
    <row r="94" spans="2:13" x14ac:dyDescent="0.2">
      <c r="B94" s="5"/>
      <c r="C94" s="5"/>
      <c r="D94" s="5"/>
      <c r="E94" s="5"/>
      <c r="F94" s="5"/>
      <c r="G94" s="5"/>
      <c r="H94" s="5"/>
      <c r="I94" s="5"/>
      <c r="J94" s="5"/>
      <c r="M94"/>
    </row>
    <row r="95" spans="2:13" x14ac:dyDescent="0.2">
      <c r="B95" s="5"/>
      <c r="C95" s="5"/>
      <c r="D95" s="5"/>
      <c r="E95" s="5"/>
      <c r="F95" s="5"/>
      <c r="G95" s="5"/>
      <c r="H95" s="5"/>
      <c r="I95" s="5"/>
      <c r="J95" s="5"/>
      <c r="M95"/>
    </row>
    <row r="96" spans="2:13" x14ac:dyDescent="0.2">
      <c r="B96" s="5"/>
      <c r="C96" s="5"/>
      <c r="D96" s="5"/>
      <c r="E96" s="5"/>
      <c r="F96" s="5"/>
      <c r="G96" s="5"/>
      <c r="H96" s="5"/>
      <c r="I96" s="5"/>
      <c r="J96" s="5"/>
      <c r="M96"/>
    </row>
    <row r="97" spans="2:13" x14ac:dyDescent="0.2">
      <c r="B97" s="5"/>
      <c r="C97" s="5"/>
      <c r="D97" s="5"/>
      <c r="E97" s="5"/>
      <c r="F97" s="5"/>
      <c r="G97" s="5"/>
      <c r="H97" s="5"/>
      <c r="I97" s="5"/>
      <c r="J97" s="5"/>
      <c r="M97"/>
    </row>
    <row r="98" spans="2:13" x14ac:dyDescent="0.2">
      <c r="B98" s="5"/>
      <c r="C98" s="5"/>
      <c r="D98" s="5"/>
      <c r="E98" s="5"/>
      <c r="F98" s="5"/>
      <c r="G98" s="5"/>
      <c r="H98" s="5"/>
      <c r="I98" s="5"/>
      <c r="J98" s="5"/>
      <c r="M98"/>
    </row>
    <row r="99" spans="2:13" x14ac:dyDescent="0.2">
      <c r="B99" s="5"/>
      <c r="C99" s="5"/>
      <c r="D99" s="5"/>
      <c r="E99" s="5"/>
      <c r="F99" s="5"/>
      <c r="G99" s="5"/>
      <c r="H99" s="5"/>
      <c r="I99" s="5"/>
      <c r="J99" s="5"/>
      <c r="M99"/>
    </row>
    <row r="100" spans="2:13" x14ac:dyDescent="0.2">
      <c r="B100" s="5"/>
      <c r="C100" s="5"/>
      <c r="D100" s="5"/>
      <c r="E100" s="5"/>
      <c r="F100" s="5"/>
      <c r="G100" s="5"/>
      <c r="H100" s="5"/>
      <c r="I100" s="5"/>
      <c r="J100" s="5"/>
      <c r="M100"/>
    </row>
    <row r="101" spans="2:13" x14ac:dyDescent="0.2">
      <c r="B101" s="5"/>
      <c r="C101" s="5"/>
      <c r="D101" s="5"/>
      <c r="E101" s="5"/>
      <c r="F101" s="5"/>
      <c r="G101" s="5"/>
      <c r="H101" s="5"/>
      <c r="I101" s="5"/>
      <c r="J101" s="5"/>
      <c r="M101"/>
    </row>
    <row r="102" spans="2:13" x14ac:dyDescent="0.2">
      <c r="B102" s="5"/>
      <c r="C102" s="5"/>
      <c r="D102" s="5"/>
      <c r="E102" s="5"/>
      <c r="F102" s="5"/>
      <c r="G102" s="5"/>
      <c r="H102" s="5"/>
      <c r="I102" s="5"/>
      <c r="J102" s="5"/>
      <c r="M102"/>
    </row>
    <row r="103" spans="2:13" x14ac:dyDescent="0.2">
      <c r="B103" s="5"/>
      <c r="C103" s="5"/>
      <c r="D103" s="5"/>
      <c r="E103" s="5"/>
      <c r="F103" s="5"/>
      <c r="G103" s="5"/>
      <c r="H103" s="5"/>
      <c r="I103" s="5"/>
      <c r="J103" s="5"/>
      <c r="M103"/>
    </row>
    <row r="104" spans="2:13" x14ac:dyDescent="0.2">
      <c r="B104" s="5"/>
      <c r="C104" s="5"/>
      <c r="D104" s="5"/>
      <c r="E104" s="5"/>
      <c r="F104" s="5"/>
      <c r="G104" s="5"/>
      <c r="H104" s="5"/>
      <c r="I104" s="5"/>
      <c r="J104" s="5"/>
      <c r="M104"/>
    </row>
    <row r="105" spans="2:13" x14ac:dyDescent="0.2">
      <c r="B105" s="5"/>
      <c r="C105" s="5"/>
      <c r="D105" s="5"/>
      <c r="E105" s="5"/>
      <c r="F105" s="5"/>
      <c r="G105" s="5"/>
      <c r="H105" s="5"/>
      <c r="I105" s="5"/>
      <c r="J105" s="5"/>
      <c r="M105"/>
    </row>
    <row r="106" spans="2:13" x14ac:dyDescent="0.2">
      <c r="B106" s="5"/>
      <c r="C106" s="5"/>
      <c r="D106" s="5"/>
      <c r="E106" s="5"/>
      <c r="F106" s="5"/>
      <c r="G106" s="5"/>
      <c r="H106" s="5"/>
      <c r="I106" s="5"/>
      <c r="J106" s="5"/>
      <c r="M106"/>
    </row>
    <row r="107" spans="2:13" x14ac:dyDescent="0.2">
      <c r="B107" s="5"/>
      <c r="C107" s="5"/>
      <c r="D107" s="5"/>
      <c r="E107" s="5"/>
      <c r="F107" s="5"/>
      <c r="G107" s="5"/>
      <c r="H107" s="5"/>
      <c r="I107" s="5"/>
      <c r="J107" s="5"/>
      <c r="M107"/>
    </row>
    <row r="108" spans="2:13" x14ac:dyDescent="0.2">
      <c r="B108" s="5"/>
      <c r="C108" s="5"/>
      <c r="D108" s="5"/>
      <c r="E108" s="5"/>
      <c r="F108" s="5"/>
      <c r="G108" s="5"/>
      <c r="H108" s="5"/>
      <c r="I108" s="5"/>
      <c r="J108" s="5"/>
      <c r="M108"/>
    </row>
    <row r="109" spans="2:13" x14ac:dyDescent="0.2">
      <c r="B109" s="5"/>
      <c r="C109" s="5"/>
      <c r="D109" s="5"/>
      <c r="E109" s="5"/>
      <c r="F109" s="5"/>
      <c r="G109" s="5"/>
      <c r="H109" s="5"/>
      <c r="I109" s="5"/>
      <c r="J109" s="5"/>
      <c r="M109"/>
    </row>
    <row r="110" spans="2:13" x14ac:dyDescent="0.2">
      <c r="B110" s="5"/>
      <c r="C110" s="5"/>
      <c r="D110" s="5"/>
      <c r="E110" s="5"/>
      <c r="F110" s="5"/>
      <c r="G110" s="5"/>
      <c r="H110" s="5"/>
      <c r="I110" s="5"/>
      <c r="J110" s="5"/>
      <c r="M110"/>
    </row>
    <row r="111" spans="2:13" x14ac:dyDescent="0.2">
      <c r="B111" s="5"/>
      <c r="C111" s="5"/>
      <c r="D111" s="5"/>
      <c r="E111" s="5"/>
      <c r="F111" s="5"/>
      <c r="G111" s="5"/>
      <c r="H111" s="5"/>
      <c r="I111" s="5"/>
      <c r="J111" s="5"/>
      <c r="M111"/>
    </row>
    <row r="112" spans="2:13" x14ac:dyDescent="0.2">
      <c r="B112" s="5"/>
      <c r="C112" s="5"/>
      <c r="D112" s="5"/>
      <c r="E112" s="5"/>
      <c r="F112" s="5"/>
      <c r="G112" s="5"/>
      <c r="H112" s="5"/>
      <c r="I112" s="5"/>
      <c r="J112" s="5"/>
      <c r="M112"/>
    </row>
    <row r="113" spans="2:13" x14ac:dyDescent="0.2">
      <c r="B113" s="5"/>
      <c r="C113" s="5"/>
      <c r="D113" s="5"/>
      <c r="E113" s="5"/>
      <c r="F113" s="5"/>
      <c r="G113" s="5"/>
      <c r="H113" s="5"/>
      <c r="I113" s="5"/>
      <c r="J113" s="5"/>
      <c r="M113"/>
    </row>
    <row r="114" spans="2:13" x14ac:dyDescent="0.2">
      <c r="B114" s="5"/>
      <c r="C114" s="5"/>
      <c r="D114" s="5"/>
      <c r="E114" s="5"/>
      <c r="F114" s="5"/>
      <c r="G114" s="5"/>
      <c r="H114" s="5"/>
      <c r="I114" s="5"/>
      <c r="J114" s="5"/>
      <c r="M114"/>
    </row>
    <row r="115" spans="2:13" x14ac:dyDescent="0.2">
      <c r="B115" s="5"/>
      <c r="C115" s="5"/>
      <c r="D115" s="5"/>
      <c r="E115" s="5"/>
      <c r="F115" s="5"/>
      <c r="G115" s="5"/>
      <c r="H115" s="5"/>
      <c r="I115" s="5"/>
      <c r="J115" s="5"/>
      <c r="M115"/>
    </row>
    <row r="116" spans="2:13" x14ac:dyDescent="0.2">
      <c r="B116" s="5"/>
      <c r="C116" s="5"/>
      <c r="D116" s="5"/>
      <c r="E116" s="5"/>
      <c r="F116" s="5"/>
      <c r="G116" s="5"/>
      <c r="H116" s="5"/>
      <c r="I116" s="5"/>
      <c r="J116" s="5"/>
      <c r="M116"/>
    </row>
    <row r="117" spans="2:13" x14ac:dyDescent="0.2">
      <c r="B117" s="5"/>
      <c r="C117" s="5"/>
      <c r="D117" s="5"/>
      <c r="E117" s="5"/>
      <c r="F117" s="5"/>
      <c r="G117" s="5"/>
      <c r="H117" s="5"/>
      <c r="I117" s="5"/>
      <c r="J117" s="5"/>
      <c r="M117"/>
    </row>
    <row r="118" spans="2:13" x14ac:dyDescent="0.2">
      <c r="B118" s="5"/>
      <c r="C118" s="5"/>
      <c r="D118" s="5"/>
      <c r="E118" s="5"/>
      <c r="F118" s="5"/>
      <c r="G118" s="5"/>
      <c r="H118" s="5"/>
      <c r="I118" s="5"/>
      <c r="J118" s="5"/>
      <c r="M118"/>
    </row>
    <row r="119" spans="2:13" x14ac:dyDescent="0.2">
      <c r="B119" s="5"/>
      <c r="C119" s="5"/>
      <c r="D119" s="5"/>
      <c r="E119" s="5"/>
      <c r="F119" s="5"/>
      <c r="G119" s="5"/>
      <c r="H119" s="5"/>
      <c r="I119" s="5"/>
      <c r="J119" s="5"/>
      <c r="M119"/>
    </row>
    <row r="120" spans="2:13" x14ac:dyDescent="0.2">
      <c r="B120" s="5"/>
      <c r="C120" s="5"/>
      <c r="D120" s="5"/>
      <c r="E120" s="5"/>
      <c r="F120" s="5"/>
      <c r="G120" s="5"/>
      <c r="H120" s="5"/>
      <c r="I120" s="5"/>
      <c r="J120" s="5"/>
      <c r="M120"/>
    </row>
    <row r="121" spans="2:13" x14ac:dyDescent="0.2">
      <c r="B121" s="5"/>
      <c r="C121" s="5"/>
      <c r="D121" s="5"/>
      <c r="E121" s="5"/>
      <c r="F121" s="5"/>
      <c r="G121" s="5"/>
      <c r="H121" s="5"/>
      <c r="I121" s="5"/>
      <c r="J121" s="5"/>
      <c r="M121"/>
    </row>
    <row r="122" spans="2:13" x14ac:dyDescent="0.2">
      <c r="B122" s="5"/>
      <c r="C122" s="5"/>
      <c r="D122" s="5"/>
      <c r="E122" s="5"/>
      <c r="F122" s="5"/>
      <c r="G122" s="5"/>
      <c r="H122" s="5"/>
      <c r="I122" s="5"/>
      <c r="J122" s="5"/>
      <c r="M122"/>
    </row>
    <row r="123" spans="2:13" x14ac:dyDescent="0.2">
      <c r="B123" s="5"/>
      <c r="C123" s="5"/>
      <c r="D123" s="5"/>
      <c r="E123" s="5"/>
      <c r="F123" s="5"/>
      <c r="G123" s="5"/>
      <c r="H123" s="5"/>
      <c r="I123" s="5"/>
      <c r="J123" s="5"/>
      <c r="M123"/>
    </row>
    <row r="124" spans="2:13" x14ac:dyDescent="0.2">
      <c r="B124" s="5"/>
      <c r="C124" s="5"/>
      <c r="D124" s="5"/>
      <c r="E124" s="5"/>
      <c r="F124" s="5"/>
      <c r="G124" s="5"/>
      <c r="H124" s="5"/>
      <c r="I124" s="5"/>
      <c r="J124" s="5"/>
      <c r="M124"/>
    </row>
    <row r="125" spans="2:13" x14ac:dyDescent="0.2">
      <c r="B125" s="5"/>
      <c r="C125" s="5"/>
      <c r="D125" s="5"/>
      <c r="E125" s="5"/>
      <c r="F125" s="5"/>
      <c r="G125" s="5"/>
      <c r="H125" s="5"/>
      <c r="I125" s="5"/>
      <c r="J125" s="5"/>
      <c r="M125"/>
    </row>
    <row r="126" spans="2:13" x14ac:dyDescent="0.2">
      <c r="B126" s="5"/>
      <c r="C126" s="5"/>
      <c r="D126" s="5"/>
      <c r="E126" s="5"/>
      <c r="F126" s="5"/>
      <c r="G126" s="5"/>
      <c r="H126" s="5"/>
      <c r="I126" s="5"/>
      <c r="J126" s="5"/>
      <c r="M126"/>
    </row>
    <row r="127" spans="2:13" x14ac:dyDescent="0.2">
      <c r="B127" s="5"/>
      <c r="C127" s="5"/>
      <c r="D127" s="5"/>
      <c r="E127" s="5"/>
      <c r="F127" s="5"/>
      <c r="G127" s="5"/>
      <c r="H127" s="5"/>
      <c r="I127" s="5"/>
      <c r="J127" s="5"/>
      <c r="M127"/>
    </row>
    <row r="128" spans="2:13" x14ac:dyDescent="0.2">
      <c r="B128" s="5"/>
      <c r="C128" s="5"/>
      <c r="D128" s="5"/>
      <c r="E128" s="5"/>
      <c r="F128" s="5"/>
      <c r="G128" s="5"/>
      <c r="H128" s="5"/>
      <c r="I128" s="5"/>
      <c r="J128" s="5"/>
      <c r="M128"/>
    </row>
    <row r="129" spans="2:13" x14ac:dyDescent="0.2">
      <c r="B129" s="5"/>
      <c r="C129" s="5"/>
      <c r="D129" s="5"/>
      <c r="E129" s="5"/>
      <c r="F129" s="5"/>
      <c r="G129" s="5"/>
      <c r="H129" s="5"/>
      <c r="I129" s="5"/>
      <c r="J129" s="5"/>
      <c r="M129"/>
    </row>
    <row r="130" spans="2:13" x14ac:dyDescent="0.2">
      <c r="B130" s="5"/>
      <c r="C130" s="5"/>
      <c r="D130" s="5"/>
      <c r="E130" s="5"/>
      <c r="F130" s="5"/>
      <c r="G130" s="5"/>
      <c r="H130" s="5"/>
      <c r="I130" s="5"/>
      <c r="J130" s="5"/>
      <c r="M130"/>
    </row>
    <row r="131" spans="2:13" x14ac:dyDescent="0.2">
      <c r="B131" s="5"/>
      <c r="C131" s="5"/>
      <c r="D131" s="5"/>
      <c r="E131" s="5"/>
      <c r="F131" s="5"/>
      <c r="G131" s="5"/>
      <c r="H131" s="5"/>
      <c r="I131" s="5"/>
      <c r="J131" s="5"/>
      <c r="M131"/>
    </row>
    <row r="132" spans="2:13" x14ac:dyDescent="0.2">
      <c r="B132" s="5"/>
      <c r="C132" s="5"/>
      <c r="D132" s="5"/>
      <c r="E132" s="5"/>
      <c r="F132" s="5"/>
      <c r="G132" s="5"/>
      <c r="H132" s="5"/>
      <c r="I132" s="5"/>
      <c r="J132" s="5"/>
      <c r="M132"/>
    </row>
    <row r="133" spans="2:13" x14ac:dyDescent="0.2">
      <c r="M133"/>
    </row>
    <row r="134" spans="2:13" x14ac:dyDescent="0.2">
      <c r="M134"/>
    </row>
    <row r="135" spans="2:13" x14ac:dyDescent="0.2">
      <c r="M135"/>
    </row>
  </sheetData>
  <mergeCells count="23">
    <mergeCell ref="V7:W7"/>
    <mergeCell ref="X7:Y7"/>
    <mergeCell ref="Z7:AA7"/>
    <mergeCell ref="AB7:AC7"/>
    <mergeCell ref="R6:W6"/>
    <mergeCell ref="X6:AC6"/>
    <mergeCell ref="F7:G7"/>
    <mergeCell ref="H7:I7"/>
    <mergeCell ref="J7:K7"/>
    <mergeCell ref="L7:M7"/>
    <mergeCell ref="N7:O7"/>
    <mergeCell ref="P7:Q7"/>
    <mergeCell ref="R7:S7"/>
    <mergeCell ref="T7:U7"/>
    <mergeCell ref="P1:Q1"/>
    <mergeCell ref="A2:K2"/>
    <mergeCell ref="A3:K3"/>
    <mergeCell ref="A4:K4"/>
    <mergeCell ref="A6:A8"/>
    <mergeCell ref="B6:B8"/>
    <mergeCell ref="C6:E7"/>
    <mergeCell ref="F6:K6"/>
    <mergeCell ref="L6:Q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Місцевий бюджет </vt:lpstr>
      <vt:lpstr>Кошти НСЗУ</vt:lpstr>
      <vt:lpstr>Платні послуги</vt:lpstr>
      <vt:lpstr>'Кошти НСЗУ'!Область_печати</vt:lpstr>
      <vt:lpstr>'Місцевий бюджет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2021-04-03T12:23:55Z</cp:lastPrinted>
  <dcterms:created xsi:type="dcterms:W3CDTF">2016-03-28T07:13:45Z</dcterms:created>
  <dcterms:modified xsi:type="dcterms:W3CDTF">2021-04-05T11:49:25Z</dcterms:modified>
</cp:coreProperties>
</file>